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updateLinks="never" hidePivotFieldList="1"/>
  <xr:revisionPtr revIDLastSave="0" documentId="13_ncr:1_{89955277-8B67-4C86-AD8D-104C0C614DEF}" xr6:coauthVersionLast="47" xr6:coauthVersionMax="47" xr10:uidLastSave="{00000000-0000-0000-0000-000000000000}"/>
  <bookViews>
    <workbookView xWindow="-120" yWindow="-120" windowWidth="29040" windowHeight="15840" tabRatio="890" xr2:uid="{00000000-000D-0000-FFFF-FFFF00000000}"/>
  </bookViews>
  <sheets>
    <sheet name="Inserimento dati" sheetId="59" r:id="rId1"/>
    <sheet name="risultati" sheetId="56" state="hidden" r:id="rId2"/>
    <sheet name="MoSCoW" sheetId="60" state="hidden" r:id="rId3"/>
    <sheet name="Input data" sheetId="5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Fill" hidden="1">#REF!</definedName>
    <definedName name="A_Strategic">'[1]3. Parameters'!$G$8:$G$14</definedName>
    <definedName name="AH_FTE_intensive">'[1]3. Parameters'!$AH$8:$AH$14</definedName>
    <definedName name="AI_Operational_risk">'[1]3. Parameters'!$AI$8:$AI$14</definedName>
    <definedName name="anscount" hidden="1">2</definedName>
    <definedName name="B_Complexity">'[1]3. Parameters'!$H$8:$H$14</definedName>
    <definedName name="BLPH1" hidden="1">#REF!</definedName>
    <definedName name="BLPH10" hidden="1">#REF!</definedName>
    <definedName name="BLPH100" hidden="1">#REF!</definedName>
    <definedName name="BLPH101" hidden="1">'[2]CE cons al 31.03'!$E$4</definedName>
    <definedName name="BLPH102" hidden="1">'[2]CE cons al 31.03'!$E$7</definedName>
    <definedName name="BLPH103" hidden="1">'[2]CE cons al 31.03'!$E$10</definedName>
    <definedName name="BLPH104" hidden="1">'[2]CE cons al 31.03'!$E$15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_Structured">'[1]3. Parameters'!$L$8:$L$14</definedName>
    <definedName name="CANTIERE">[3]Param!$B$3:$B$9</definedName>
    <definedName name="CC" hidden="1">#REF!</definedName>
    <definedName name="comevuoi" hidden="1">{#N/A,#N/A,FALSE,"Città XXX"}</definedName>
    <definedName name="comevuoi2" hidden="1">{#N/A,#N/A,FALSE,"Città XXX"}</definedName>
    <definedName name="CV" hidden="1">#REF!</definedName>
    <definedName name="d_bis" hidden="1">{#N/A,#N/A,FALSE,"Consolidato"}</definedName>
    <definedName name="D_RulesBased">'[1]3. Parameters'!$K$8:$K$14</definedName>
    <definedName name="ddd" hidden="1">{#N/A,#N/A,FALSE,"Holding"}</definedName>
    <definedName name="ddxfdx" hidden="1">{#N/A,#N/A,FALSE,"Città XXX"}</definedName>
    <definedName name="ddxfdx2" hidden="1">{#N/A,#N/A,FALSE,"Città XXX"}</definedName>
    <definedName name="dsfs" hidden="1">[2]Foglio2!$AP$7:$AP$19</definedName>
    <definedName name="E_Suitability">'[1]3. Parameters'!$R$8:$R$14</definedName>
    <definedName name="edfrre" hidden="1">[2]Foglio2!$AJ$7:$AJ$29</definedName>
    <definedName name="F" hidden="1">#REF!</definedName>
    <definedName name="F_Screen">'[1]3. Parameters'!$S$8:$S$14</definedName>
    <definedName name="fdhdslas" hidden="1">[2]Foglio2!$AI$7:$AI$19</definedName>
    <definedName name="fffff" hidden="1">{#N/A,#N/A,FALSE,"Consolidato"}</definedName>
    <definedName name="G_Rekeying">'[1]3. Parameters'!$T$8:$T$14</definedName>
    <definedName name="H" hidden="1">#REF!</definedName>
    <definedName name="H_Reconciliations">'[1]3. Parameters'!$U$8:$U$13</definedName>
    <definedName name="I" hidden="1">#REF!</definedName>
    <definedName name="I_Future">'[1]3. Parameters'!$V$8:$V$14</definedName>
    <definedName name="INSTALLAZIONI_IXP">'[4]Installazioni IXP'!$A$2:$A$223</definedName>
    <definedName name="J_Analytics">'[1]3. Parameters'!$W$8:$W$13</definedName>
    <definedName name="k_Repeatable">'[1]3. Parameters'!$X$8:$X$14</definedName>
    <definedName name="L_Volume">'[1]3. Parameters'!$Y$8:$Y$14</definedName>
    <definedName name="leggenda">#REF!</definedName>
    <definedName name="M_Handoffs">'[1]3. Parameters'!$Z$8:$Z$14</definedName>
    <definedName name="N_Interventions">'[1]3. Parameters'!$AA$8:$AA$14</definedName>
    <definedName name="NM" hidden="1">#REF!</definedName>
    <definedName name="O" hidden="1">#REF!</definedName>
    <definedName name="pa" hidden="1">{#N/A,#N/A,FALSE,"Consolidato"}</definedName>
    <definedName name="priorità">[5]Sheet5!$A$1:$A$3</definedName>
    <definedName name="QWE" hidden="1">#REF!</definedName>
    <definedName name="R_Decision_Points">'[1]3. Parameters'!$I$8:$I$14</definedName>
    <definedName name="S_Unique_Steps">'[1]3. Parameters'!$J$8:$J$14</definedName>
    <definedName name="SAPBEXdnldView" hidden="1">"7HPWWQAVFQUH6B8S24V59LX0B"</definedName>
    <definedName name="SAPBEXsysID" hidden="1">"BP2"</definedName>
    <definedName name="sdfds" hidden="1">[2]Foglio2!$AQ$7:$AQ$19</definedName>
    <definedName name="stato" localSheetId="1">[5]Sheet1!$B$1:$B$3</definedName>
    <definedName name="Stato">[3]Param!$B$12:$B$15</definedName>
    <definedName name="Status">[6]Parm!#REF!</definedName>
    <definedName name="strategia">[5]Sheet1!$A$1:$A$4</definedName>
    <definedName name="T" hidden="1">#REF!</definedName>
    <definedName name="T_Applications_Involved">'[1]3. Parameters'!$M$8:$M$14</definedName>
    <definedName name="U" hidden="1">#REF!</definedName>
    <definedName name="V" hidden="1">#REF!</definedName>
    <definedName name="W_Application_Stability">'[1]3. Parameters'!$P$8:$P$14</definedName>
    <definedName name="wrn.Città." hidden="1">{#N/A,#N/A,FALSE,"Città XXX"}</definedName>
    <definedName name="wrn.consolidato" hidden="1">{#N/A,#N/A,FALSE,"Consolidato"}</definedName>
    <definedName name="wrn.Consolidato." hidden="1">{#N/A,#N/A,FALSE,"Consolidato"}</definedName>
    <definedName name="wrn.Holding." hidden="1">{#N/A,#N/A,FALSE,"Holding"}</definedName>
    <definedName name="wrn.Holding2" hidden="1">{#N/A,#N/A,FALSE,"Holding"}</definedName>
    <definedName name="wrn.Ipotesi." hidden="1">{#N/A,#N/A,FALSE,"Ipotesi comuni"}</definedName>
    <definedName name="wrn.Ipotesi1." hidden="1">{#N/A,#N/A,FALSE,"Ipotesi comuni"}</definedName>
    <definedName name="wrn.Ipotesi2." hidden="1">{#N/A,#N/A,FALSE,"Ipotesi comuni"}</definedName>
    <definedName name="X" hidden="1">#REF!</definedName>
    <definedName name="X_Confidentiality">'[1]3. Parameters'!$Q$8:$Q$14</definedName>
    <definedName name="Y" hidden="1">#REF!</definedName>
    <definedName name="zzzzz" hidden="1">{#N/A,#N/A,FALSE,"Città XXX"}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8" i="56" l="1"/>
  <c r="C8" i="56"/>
  <c r="D8" i="56"/>
  <c r="E8" i="56"/>
  <c r="F8" i="56"/>
  <c r="G8" i="56"/>
  <c r="H8" i="56"/>
  <c r="I8" i="56"/>
  <c r="J8" i="56"/>
  <c r="B9" i="56"/>
  <c r="C9" i="56"/>
  <c r="D9" i="56"/>
  <c r="E9" i="56"/>
  <c r="F9" i="56"/>
  <c r="G9" i="56"/>
  <c r="H9" i="56"/>
  <c r="I9" i="56"/>
  <c r="J9" i="56"/>
  <c r="B10" i="56"/>
  <c r="C10" i="56"/>
  <c r="D10" i="56"/>
  <c r="E10" i="56"/>
  <c r="F10" i="56"/>
  <c r="G10" i="56"/>
  <c r="H10" i="56"/>
  <c r="I10" i="56"/>
  <c r="J10" i="56"/>
  <c r="B11" i="56"/>
  <c r="C11" i="56"/>
  <c r="D11" i="56"/>
  <c r="E11" i="56"/>
  <c r="F11" i="56"/>
  <c r="G11" i="56"/>
  <c r="H11" i="56"/>
  <c r="I11" i="56"/>
  <c r="J11" i="56"/>
  <c r="B12" i="56"/>
  <c r="C12" i="56"/>
  <c r="D12" i="56"/>
  <c r="E12" i="56"/>
  <c r="F12" i="56"/>
  <c r="G12" i="56"/>
  <c r="H12" i="56"/>
  <c r="I12" i="56"/>
  <c r="J12" i="56"/>
  <c r="B13" i="56"/>
  <c r="C13" i="56"/>
  <c r="D13" i="56"/>
  <c r="E13" i="56"/>
  <c r="F13" i="56"/>
  <c r="G13" i="56"/>
  <c r="H13" i="56"/>
  <c r="I13" i="56"/>
  <c r="J13" i="56"/>
  <c r="B14" i="56"/>
  <c r="C14" i="56"/>
  <c r="D14" i="56"/>
  <c r="E14" i="56"/>
  <c r="F14" i="56"/>
  <c r="G14" i="56"/>
  <c r="H14" i="56"/>
  <c r="I14" i="56"/>
  <c r="J14" i="56"/>
  <c r="B15" i="56"/>
  <c r="C15" i="56"/>
  <c r="D15" i="56"/>
  <c r="E15" i="56"/>
  <c r="F15" i="56"/>
  <c r="G15" i="56"/>
  <c r="H15" i="56"/>
  <c r="I15" i="56"/>
  <c r="J15" i="56"/>
  <c r="B16" i="56"/>
  <c r="C16" i="56"/>
  <c r="D16" i="56"/>
  <c r="E16" i="56"/>
  <c r="F16" i="56"/>
  <c r="G16" i="56"/>
  <c r="H16" i="56"/>
  <c r="I16" i="56"/>
  <c r="J16" i="56"/>
  <c r="B17" i="56"/>
  <c r="C17" i="56"/>
  <c r="D17" i="56"/>
  <c r="E17" i="56"/>
  <c r="F17" i="56"/>
  <c r="G17" i="56"/>
  <c r="H17" i="56"/>
  <c r="I17" i="56"/>
  <c r="J17" i="56"/>
  <c r="B18" i="56"/>
  <c r="C18" i="56"/>
  <c r="D18" i="56"/>
  <c r="E18" i="56"/>
  <c r="F18" i="56"/>
  <c r="G18" i="56"/>
  <c r="H18" i="56"/>
  <c r="I18" i="56"/>
  <c r="J18" i="56"/>
  <c r="B19" i="56"/>
  <c r="C19" i="56"/>
  <c r="D19" i="56"/>
  <c r="E19" i="56"/>
  <c r="F19" i="56"/>
  <c r="G19" i="56"/>
  <c r="H19" i="56"/>
  <c r="I19" i="56"/>
  <c r="J19" i="56"/>
  <c r="B20" i="56"/>
  <c r="C20" i="56"/>
  <c r="D20" i="56"/>
  <c r="E20" i="56"/>
  <c r="F20" i="56"/>
  <c r="G20" i="56"/>
  <c r="H20" i="56"/>
  <c r="I20" i="56"/>
  <c r="J20" i="56"/>
  <c r="B21" i="56"/>
  <c r="C21" i="56"/>
  <c r="D21" i="56"/>
  <c r="E21" i="56"/>
  <c r="F21" i="56"/>
  <c r="G21" i="56"/>
  <c r="H21" i="56"/>
  <c r="I21" i="56"/>
  <c r="J21" i="56"/>
  <c r="B22" i="56"/>
  <c r="C22" i="56"/>
  <c r="D22" i="56"/>
  <c r="E22" i="56"/>
  <c r="F22" i="56"/>
  <c r="G22" i="56"/>
  <c r="H22" i="56"/>
  <c r="I22" i="56"/>
  <c r="J22" i="56"/>
  <c r="B23" i="56"/>
  <c r="C23" i="56"/>
  <c r="D23" i="56"/>
  <c r="E23" i="56"/>
  <c r="F23" i="56"/>
  <c r="G23" i="56"/>
  <c r="H23" i="56"/>
  <c r="I23" i="56"/>
  <c r="J23" i="56"/>
  <c r="B24" i="56"/>
  <c r="C24" i="56"/>
  <c r="D24" i="56"/>
  <c r="E24" i="56"/>
  <c r="F24" i="56"/>
  <c r="G24" i="56"/>
  <c r="H24" i="56"/>
  <c r="I24" i="56"/>
  <c r="J24" i="56"/>
  <c r="B25" i="56"/>
  <c r="C25" i="56"/>
  <c r="D25" i="56"/>
  <c r="E25" i="56"/>
  <c r="F25" i="56"/>
  <c r="G25" i="56"/>
  <c r="H25" i="56"/>
  <c r="I25" i="56"/>
  <c r="J25" i="56"/>
  <c r="B26" i="56"/>
  <c r="C26" i="56"/>
  <c r="D26" i="56"/>
  <c r="E26" i="56"/>
  <c r="F26" i="56"/>
  <c r="G26" i="56"/>
  <c r="H26" i="56"/>
  <c r="I26" i="56"/>
  <c r="J26" i="56"/>
  <c r="B27" i="56"/>
  <c r="C27" i="56"/>
  <c r="D27" i="56"/>
  <c r="E27" i="56"/>
  <c r="F27" i="56"/>
  <c r="G27" i="56"/>
  <c r="H27" i="56"/>
  <c r="I27" i="56"/>
  <c r="J27" i="56"/>
  <c r="B28" i="56"/>
  <c r="C28" i="56"/>
  <c r="D28" i="56"/>
  <c r="E28" i="56"/>
  <c r="F28" i="56"/>
  <c r="G28" i="56"/>
  <c r="H28" i="56"/>
  <c r="I28" i="56"/>
  <c r="J28" i="56"/>
  <c r="B29" i="56"/>
  <c r="C29" i="56"/>
  <c r="D29" i="56"/>
  <c r="E29" i="56"/>
  <c r="F29" i="56"/>
  <c r="G29" i="56"/>
  <c r="H29" i="56"/>
  <c r="I29" i="56"/>
  <c r="J29" i="56"/>
  <c r="B30" i="56"/>
  <c r="C30" i="56"/>
  <c r="D30" i="56"/>
  <c r="E30" i="56"/>
  <c r="F30" i="56"/>
  <c r="G30" i="56"/>
  <c r="H30" i="56"/>
  <c r="I30" i="56"/>
  <c r="J30" i="56"/>
  <c r="B31" i="56"/>
  <c r="C31" i="56"/>
  <c r="D31" i="56"/>
  <c r="E31" i="56"/>
  <c r="F31" i="56"/>
  <c r="G31" i="56"/>
  <c r="H31" i="56"/>
  <c r="I31" i="56"/>
  <c r="J31" i="56"/>
  <c r="B32" i="56"/>
  <c r="C32" i="56"/>
  <c r="D32" i="56"/>
  <c r="E32" i="56"/>
  <c r="F32" i="56"/>
  <c r="G32" i="56"/>
  <c r="H32" i="56"/>
  <c r="I32" i="56"/>
  <c r="J32" i="56"/>
  <c r="B33" i="56"/>
  <c r="L33" i="56" s="1"/>
  <c r="C33" i="56"/>
  <c r="D33" i="56"/>
  <c r="E33" i="56"/>
  <c r="F33" i="56"/>
  <c r="G33" i="56"/>
  <c r="H33" i="56"/>
  <c r="I33" i="56"/>
  <c r="J33" i="56"/>
  <c r="K20" i="56" l="1"/>
  <c r="O20" i="56" s="1"/>
  <c r="K9" i="56"/>
  <c r="O9" i="56" s="1"/>
  <c r="K32" i="56"/>
  <c r="O32" i="56" s="1"/>
  <c r="K12" i="56"/>
  <c r="O12" i="56" s="1"/>
  <c r="K16" i="56"/>
  <c r="O16" i="56" s="1"/>
  <c r="K18" i="56"/>
  <c r="O18" i="56" s="1"/>
  <c r="K31" i="56"/>
  <c r="O31" i="56" s="1"/>
  <c r="K15" i="56"/>
  <c r="O15" i="56" s="1"/>
  <c r="K28" i="56"/>
  <c r="O28" i="56" s="1"/>
  <c r="K25" i="56"/>
  <c r="O25" i="56" s="1"/>
  <c r="K24" i="56"/>
  <c r="O24" i="56" s="1"/>
  <c r="K30" i="56"/>
  <c r="O30" i="56" s="1"/>
  <c r="K27" i="56"/>
  <c r="O27" i="56" s="1"/>
  <c r="K21" i="56"/>
  <c r="O21" i="56" s="1"/>
  <c r="K14" i="56"/>
  <c r="O14" i="56" s="1"/>
  <c r="K11" i="56"/>
  <c r="O11" i="56" s="1"/>
  <c r="K26" i="56"/>
  <c r="O26" i="56" s="1"/>
  <c r="K23" i="56"/>
  <c r="O23" i="56" s="1"/>
  <c r="K17" i="56"/>
  <c r="O17" i="56" s="1"/>
  <c r="K10" i="56"/>
  <c r="O10" i="56" s="1"/>
  <c r="K8" i="56"/>
  <c r="O8" i="56" s="1"/>
  <c r="K33" i="56"/>
  <c r="O33" i="56" s="1"/>
  <c r="K29" i="56"/>
  <c r="O29" i="56" s="1"/>
  <c r="K22" i="56"/>
  <c r="O22" i="56" s="1"/>
  <c r="K19" i="56"/>
  <c r="O19" i="56" s="1"/>
  <c r="K13" i="56"/>
  <c r="O13" i="56" s="1"/>
  <c r="B4" i="56" l="1"/>
  <c r="L4" i="56" s="1"/>
  <c r="C4" i="56"/>
  <c r="D4" i="56"/>
  <c r="E4" i="56"/>
  <c r="F4" i="56"/>
  <c r="G4" i="56"/>
  <c r="H4" i="56"/>
  <c r="I4" i="56"/>
  <c r="J4" i="56"/>
  <c r="B5" i="56"/>
  <c r="L5" i="56" s="1"/>
  <c r="C5" i="56"/>
  <c r="D5" i="56"/>
  <c r="E5" i="56"/>
  <c r="F5" i="56"/>
  <c r="G5" i="56"/>
  <c r="H5" i="56"/>
  <c r="I5" i="56"/>
  <c r="J5" i="56"/>
  <c r="B6" i="56"/>
  <c r="L6" i="56" s="1"/>
  <c r="C6" i="56"/>
  <c r="D6" i="56"/>
  <c r="E6" i="56"/>
  <c r="F6" i="56"/>
  <c r="G6" i="56"/>
  <c r="H6" i="56"/>
  <c r="I6" i="56"/>
  <c r="J6" i="56"/>
  <c r="B7" i="56"/>
  <c r="L7" i="56" s="1"/>
  <c r="C7" i="56"/>
  <c r="D7" i="56"/>
  <c r="E7" i="56"/>
  <c r="F7" i="56"/>
  <c r="G7" i="56"/>
  <c r="H7" i="56"/>
  <c r="I7" i="56"/>
  <c r="J7" i="56"/>
  <c r="C53" i="56"/>
  <c r="D53" i="56"/>
  <c r="J34" i="56" l="1"/>
  <c r="K4" i="56"/>
  <c r="O4" i="56" s="1"/>
  <c r="I34" i="56"/>
  <c r="K7" i="56"/>
  <c r="O7" i="56" s="1"/>
  <c r="G34" i="56"/>
  <c r="K6" i="56"/>
  <c r="O6" i="56" s="1"/>
  <c r="F34" i="56"/>
  <c r="H34" i="56"/>
  <c r="K5" i="56"/>
  <c r="O5" i="56" s="1"/>
  <c r="E34" i="56"/>
  <c r="F2" i="59"/>
  <c r="G2" i="56" s="1"/>
  <c r="I2" i="59"/>
  <c r="J2" i="56" s="1"/>
  <c r="H2" i="59"/>
  <c r="I2" i="56" s="1"/>
  <c r="G2" i="59"/>
  <c r="H2" i="56" s="1"/>
  <c r="B7" i="54"/>
  <c r="B6" i="54"/>
  <c r="B5" i="54" l="1"/>
  <c r="B4" i="54"/>
  <c r="B3" i="54"/>
  <c r="B2" i="54"/>
  <c r="E2" i="59" l="1"/>
  <c r="F2" i="56" s="1"/>
  <c r="D2" i="59"/>
  <c r="E2" i="56" s="1"/>
  <c r="C2" i="59"/>
  <c r="D2" i="56" s="1"/>
</calcChain>
</file>

<file path=xl/sharedStrings.xml><?xml version="1.0" encoding="utf-8"?>
<sst xmlns="http://schemas.openxmlformats.org/spreadsheetml/2006/main" count="151" uniqueCount="115">
  <si>
    <t>Nome processo</t>
  </si>
  <si>
    <t>ID_Processo</t>
  </si>
  <si>
    <t>Note</t>
  </si>
  <si>
    <t>Dimensione</t>
  </si>
  <si>
    <t>Adeguatezza Fun</t>
  </si>
  <si>
    <t>Adeguatezza Tecno</t>
  </si>
  <si>
    <t>Necessario business case approfondito</t>
  </si>
  <si>
    <t>Tipo di Iniziativa</t>
  </si>
  <si>
    <t>P1</t>
  </si>
  <si>
    <t>P2</t>
  </si>
  <si>
    <t>P3</t>
  </si>
  <si>
    <t>P4</t>
  </si>
  <si>
    <t>P5</t>
  </si>
  <si>
    <t>No</t>
  </si>
  <si>
    <t>Si</t>
  </si>
  <si>
    <t>Punteggio max</t>
  </si>
  <si>
    <t>Punteggio min</t>
  </si>
  <si>
    <t>Pesi applicabilità</t>
  </si>
  <si>
    <t>Leva RPA</t>
  </si>
  <si>
    <t>&gt;=50</t>
  </si>
  <si>
    <t>Punteggio obblighi normativi</t>
  </si>
  <si>
    <t>ID_Procedimento</t>
  </si>
  <si>
    <t>Nome procedimento</t>
  </si>
  <si>
    <t>Alta</t>
  </si>
  <si>
    <t>Bassa</t>
  </si>
  <si>
    <t>URGENZA (importanza per il cittadino)</t>
  </si>
  <si>
    <t>a</t>
  </si>
  <si>
    <t>b</t>
  </si>
  <si>
    <t>c</t>
  </si>
  <si>
    <t>d</t>
  </si>
  <si>
    <t>e</t>
  </si>
  <si>
    <t>domanda</t>
  </si>
  <si>
    <t>risposta</t>
  </si>
  <si>
    <t>INFORMAZIONI E MODULISTICA</t>
  </si>
  <si>
    <t>No info + Modulo compilabile</t>
  </si>
  <si>
    <t>Info ma no modulo</t>
  </si>
  <si>
    <t>No info e no modulo</t>
  </si>
  <si>
    <t>MODALITA' DI TRASMISSIONE</t>
  </si>
  <si>
    <t>Info + Modulo compilabile</t>
  </si>
  <si>
    <t>Info + Modulo non compilabile</t>
  </si>
  <si>
    <t>Solo CARTA / POSTA</t>
  </si>
  <si>
    <t>Misto (PEC / MAIL / CARTA / POSTA)</t>
  </si>
  <si>
    <t>Portale e PEC e MAIL ma NO CARTA</t>
  </si>
  <si>
    <t>Portale istanze on line</t>
  </si>
  <si>
    <t>Inoltro esito su portale istanze on line</t>
  </si>
  <si>
    <t>MODALITA' DI RISPOSTA/COMUNICAZIONE</t>
  </si>
  <si>
    <t>SPID + USER E PASSWORD dell'ENTE</t>
  </si>
  <si>
    <t>Solo USER E PASSWORD dell'ENTE</t>
  </si>
  <si>
    <t>Esclusivo SPID / CNS / CRS</t>
  </si>
  <si>
    <t>IDENTITA' DIGITALE</t>
  </si>
  <si>
    <t>FIRMA DIGITALE</t>
  </si>
  <si>
    <t>MODALITA' DI PAGAMENTO</t>
  </si>
  <si>
    <t>Modalità miste (PagoPA, C/C Postale, bonifico ecc.)</t>
  </si>
  <si>
    <t>Solo modalità tradizionali (NO PagoPA)</t>
  </si>
  <si>
    <t>PagoPA unica modalità</t>
  </si>
  <si>
    <t>Media</t>
  </si>
  <si>
    <t>Non serve identificazione</t>
  </si>
  <si>
    <t>Non è prevista risposta</t>
  </si>
  <si>
    <t>Non è prevista istanza di richiesta</t>
  </si>
  <si>
    <t>Non serve firma</t>
  </si>
  <si>
    <t>Non viene utilizzata la firma digitale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</si>
  <si>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</si>
  <si>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</si>
  <si>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</si>
  <si>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</si>
  <si>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</si>
  <si>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</si>
  <si>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</si>
  <si>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</si>
  <si>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</si>
  <si>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</si>
  <si>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</si>
  <si>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</si>
  <si>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</si>
  <si>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</si>
  <si>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</si>
  <si>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</si>
  <si>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</si>
  <si>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</si>
  <si>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</si>
  <si>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</si>
  <si>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</si>
  <si>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</si>
  <si>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</si>
  <si>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</si>
  <si>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</si>
  <si>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Non abbiamo sistema di identificazione</t>
  </si>
  <si>
    <t>Si firma solo in digitale</t>
  </si>
  <si>
    <t>Si firma sia in digitale che in manuale</t>
  </si>
  <si>
    <t>Non è necessario firmare in digitale</t>
  </si>
  <si>
    <t>Non serve pagamento on line (es. Parcheggi)</t>
  </si>
  <si>
    <t>Non c'è pagamento</t>
  </si>
  <si>
    <t>Comunicazione di inizio dei lavori in edilizia libera (CIL)</t>
  </si>
  <si>
    <t>Comunicazione di inizio lavori asseverata (CILA)</t>
  </si>
  <si>
    <t>Comunicazione di mutamento di destinazione d'uso senza opere edili</t>
  </si>
  <si>
    <t>Comunicazione per interventi edilizi liberi</t>
  </si>
  <si>
    <t>Fine dei lavori</t>
  </si>
  <si>
    <t>Giudizio di impatto paesistico</t>
  </si>
  <si>
    <t>Inizio dei lavori relativi a un permesso di costruire</t>
  </si>
  <si>
    <t>Opere in conglomerato cementizio armato normale, in conglomerato cementizio armato precompresso, a struttura metallica: deposito del certificato di collaudo</t>
  </si>
  <si>
    <t>Opere in conglomerato cementizio armato normale, in conglomerato cementizio armato precompresso, a struttura metallica: deposito del progetto per l'inizio dei lavori</t>
  </si>
  <si>
    <t>Opere in conglomerato cementizio armato normale, in conglomerato cementizio armato precompresso, a struttura metallica: deposito della relazione a strutture ultimate</t>
  </si>
  <si>
    <t>Parere preliminare in ambito edilizio</t>
  </si>
  <si>
    <t>Proroga per l'inizio o la fine dei lavori relativi a un permesso di costruire</t>
  </si>
  <si>
    <t>Rilascio del permesso di costruire (PDC)</t>
  </si>
  <si>
    <t>Rilascio della dichiarazione di inagibilità</t>
  </si>
  <si>
    <t>Segnalazione certificata di agibilità</t>
  </si>
  <si>
    <t>Segnalazione certificata di inizio attività edilizia (SCIA)</t>
  </si>
  <si>
    <t>Segnalazione di presunto abuso edilizio</t>
  </si>
  <si>
    <t>Volturazione del permesso di costruire</t>
  </si>
  <si>
    <t>Rilascio dell'attestazione di idoneità abitativa</t>
  </si>
  <si>
    <t>Attestazione di alloggio sociale</t>
  </si>
  <si>
    <t>Determinazione del prezzo massimo di vendita di alloggi in edilizia convenzionata</t>
  </si>
  <si>
    <t>Rimozione dei vincoli sul prezzo di cessione e sul canone di locazione</t>
  </si>
  <si>
    <t>Trasformazione del diritto di superficie in diritto di piena proprietà per alloggio in edilizia convenzionata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</si>
</sst>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#,##0.00_ ;\-#,##0.0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Arial"/>
      <family val="2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8"/>
      <color rgb="FF5B9BD5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8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5" fillId="0" borderId="0" xfId="5"/>
    <xf numFmtId="1" fontId="6" fillId="0" borderId="0" xfId="6" applyNumberFormat="1" applyFont="1" applyBorder="1" applyAlignment="1" applyProtection="1">
      <alignment horizontal="center" vertical="center" wrapText="1"/>
    </xf>
    <xf numFmtId="9" fontId="6" fillId="0" borderId="0" xfId="6" applyFont="1" applyBorder="1" applyAlignment="1" applyProtection="1">
      <alignment horizontal="center" vertical="center" wrapText="1"/>
    </xf>
    <xf numFmtId="0" fontId="6" fillId="0" borderId="0" xfId="7" applyFont="1" applyBorder="1" applyAlignment="1" applyProtection="1">
      <alignment horizontal="center" vertical="center" wrapText="1"/>
    </xf>
    <xf numFmtId="0" fontId="8" fillId="0" borderId="0" xfId="5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7" applyFont="1" applyBorder="1" applyAlignment="1" applyProtection="1">
      <alignment horizontal="center" vertical="center" wrapText="1"/>
    </xf>
    <xf numFmtId="165" fontId="9" fillId="0" borderId="0" xfId="6" applyNumberFormat="1" applyFont="1" applyBorder="1" applyAlignment="1" applyProtection="1">
      <alignment horizontal="center" vertical="center" wrapText="1"/>
    </xf>
    <xf numFmtId="9" fontId="9" fillId="0" borderId="0" xfId="6" applyFont="1" applyBorder="1" applyAlignment="1" applyProtection="1">
      <alignment horizontal="center" vertical="center" wrapText="1"/>
    </xf>
    <xf numFmtId="1" fontId="9" fillId="0" borderId="0" xfId="6" applyNumberFormat="1" applyFont="1" applyBorder="1" applyAlignment="1" applyProtection="1">
      <alignment horizontal="center" vertical="center" wrapText="1"/>
    </xf>
    <xf numFmtId="0" fontId="10" fillId="0" borderId="1" xfId="7" applyFont="1" applyBorder="1" applyAlignment="1" applyProtection="1">
      <alignment horizontal="center" vertical="center" wrapText="1"/>
    </xf>
    <xf numFmtId="0" fontId="10" fillId="0" borderId="2" xfId="7" applyFont="1" applyBorder="1" applyAlignment="1" applyProtection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2" xfId="5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9" fontId="0" fillId="0" borderId="0" xfId="9" applyFont="1" applyAlignment="1">
      <alignment horizontal="center" vertical="center"/>
    </xf>
    <xf numFmtId="0" fontId="0" fillId="0" borderId="0" xfId="0" quotePrefix="1"/>
    <xf numFmtId="0" fontId="3" fillId="3" borderId="5" xfId="5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3" fillId="4" borderId="5" xfId="5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3" fillId="3" borderId="5" xfId="5" applyNumberFormat="1" applyFont="1" applyFill="1" applyBorder="1" applyAlignment="1" applyProtection="1">
      <alignment horizontal="left" vertical="center" wrapText="1"/>
    </xf>
    <xf numFmtId="2" fontId="0" fillId="0" borderId="0" xfId="0" applyNumberFormat="1" applyAlignment="1">
      <alignment horizontal="left"/>
    </xf>
    <xf numFmtId="0" fontId="4" fillId="5" borderId="0" xfId="0" applyFont="1" applyFill="1"/>
    <xf numFmtId="0" fontId="4" fillId="4" borderId="0" xfId="0" applyFont="1" applyFill="1"/>
    <xf numFmtId="1" fontId="12" fillId="0" borderId="2" xfId="6" applyNumberFormat="1" applyFont="1" applyBorder="1" applyAlignment="1" applyProtection="1">
      <alignment horizontal="center" vertical="center" wrapText="1"/>
    </xf>
    <xf numFmtId="2" fontId="12" fillId="0" borderId="2" xfId="6" applyNumberFormat="1" applyFont="1" applyBorder="1" applyAlignment="1" applyProtection="1">
      <alignment horizontal="center" vertical="center" wrapText="1"/>
    </xf>
    <xf numFmtId="166" fontId="9" fillId="0" borderId="0" xfId="10" applyNumberFormat="1" applyFont="1" applyBorder="1" applyAlignment="1" applyProtection="1">
      <alignment horizontal="center" vertical="center" wrapText="1"/>
    </xf>
    <xf numFmtId="2" fontId="13" fillId="0" borderId="8" xfId="6" applyNumberFormat="1" applyFont="1" applyFill="1" applyBorder="1" applyAlignment="1" applyProtection="1">
      <alignment horizontal="left" vertical="center" wrapText="1"/>
    </xf>
    <xf numFmtId="1" fontId="13" fillId="0" borderId="8" xfId="6" applyNumberFormat="1" applyFont="1" applyFill="1" applyBorder="1" applyAlignment="1" applyProtection="1">
      <alignment horizontal="left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3" fillId="3" borderId="5" xfId="5" applyFont="1" applyFill="1" applyBorder="1" applyAlignment="1" applyProtection="1">
      <alignment horizontal="center" vertical="center"/>
    </xf>
    <xf numFmtId="0" fontId="3" fillId="3" borderId="6" xfId="5" applyFont="1" applyFill="1" applyBorder="1" applyAlignment="1" applyProtection="1">
      <alignment horizontal="center" vertical="center"/>
    </xf>
    <xf numFmtId="0" fontId="3" fillId="3" borderId="5" xfId="5" applyFont="1" applyFill="1" applyBorder="1" applyAlignment="1" applyProtection="1">
      <alignment horizontal="center" vertical="center" wrapText="1"/>
    </xf>
    <xf numFmtId="0" fontId="3" fillId="3" borderId="6" xfId="5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6" fillId="0" borderId="2" xfId="7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</cellXfs>
  <cellStyles count="11">
    <cellStyle name="Comma 2" xfId="1" xr:uid="{00000000-0005-0000-0000-000000000000}"/>
    <cellStyle name="Comma 2 2" xfId="4" xr:uid="{00000000-0005-0000-0000-000001000000}"/>
    <cellStyle name="Comma 3" xfId="3" xr:uid="{00000000-0005-0000-0000-000002000000}"/>
    <cellStyle name="Migliaia" xfId="10" builtinId="3"/>
    <cellStyle name="Normal 2" xfId="2" xr:uid="{00000000-0005-0000-0000-000003000000}"/>
    <cellStyle name="Normal 3" xfId="5" xr:uid="{00000000-0005-0000-0000-000004000000}"/>
    <cellStyle name="Normal 3 2" xfId="8" xr:uid="{00000000-0005-0000-0000-000005000000}"/>
    <cellStyle name="Normal 6" xfId="7" xr:uid="{00000000-0005-0000-0000-000006000000}"/>
    <cellStyle name="Normale" xfId="0" builtinId="0"/>
    <cellStyle name="Percent 2" xfId="6" xr:uid="{00000000-0005-0000-0000-000008000000}"/>
    <cellStyle name="Percentuale" xfId="9" builtinId="5"/>
  </cellStyles>
  <dxfs count="0"/>
  <tableStyles count="0" defaultTableStyle="TableStyleMedium2" defaultPivotStyle="PivotStyleLight16"/>
  <colors>
    <mruColors>
      <color rgb="FF00CC00"/>
      <color rgb="FF00E266"/>
      <color rgb="FF0080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cap="none" baseline="0"/>
              <a:t>MATRICE MoSCoW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ubbleChart>
        <c:varyColors val="0"/>
        <c:ser>
          <c:idx val="0"/>
          <c:order val="0"/>
          <c:tx>
            <c:strRef>
              <c:f>risultati!$B$4</c:f>
              <c:strCache>
                <c:ptCount val="1"/>
                <c:pt idx="0">
                  <c:v>P1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alpha val="75000"/>
                </a:schemeClr>
              </a:solidFill>
            </a:ln>
            <a:effectLst>
              <a:innerShdw blurRad="114300">
                <a:schemeClr val="accent1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0-3B8A-4AE5-9758-FAC346E8A1A4}"/>
            </c:ext>
          </c:extLst>
        </c:ser>
        <c:ser>
          <c:idx val="1"/>
          <c:order val="1"/>
          <c:tx>
            <c:strRef>
              <c:f>risultati!$B$5</c:f>
              <c:strCache>
                <c:ptCount val="1"/>
                <c:pt idx="0">
                  <c:v>P2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alpha val="75000"/>
                </a:schemeClr>
              </a:solidFill>
            </a:ln>
            <a:effectLst>
              <a:innerShdw blurRad="114300">
                <a:schemeClr val="accent2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2-3B8A-4AE5-9758-FAC346E8A1A4}"/>
            </c:ext>
          </c:extLst>
        </c:ser>
        <c:ser>
          <c:idx val="2"/>
          <c:order val="2"/>
          <c:tx>
            <c:strRef>
              <c:f>risultati!$B$6</c:f>
              <c:strCache>
                <c:ptCount val="1"/>
                <c:pt idx="0">
                  <c:v>P3</c:v>
                </c:pt>
              </c:strCache>
            </c:strRef>
          </c:tx>
          <c:spPr>
            <a:pattFill prst="ltUp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alpha val="75000"/>
                </a:schemeClr>
              </a:solidFill>
            </a:ln>
            <a:effectLst>
              <a:innerShdw blurRad="114300">
                <a:schemeClr val="accent3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3-3B8A-4AE5-9758-FAC346E8A1A4}"/>
            </c:ext>
          </c:extLst>
        </c:ser>
        <c:ser>
          <c:idx val="3"/>
          <c:order val="3"/>
          <c:tx>
            <c:strRef>
              <c:f>risultati!$B$7</c:f>
              <c:strCache>
                <c:ptCount val="1"/>
                <c:pt idx="0">
                  <c:v>P4</c:v>
                </c:pt>
              </c:strCache>
            </c:strRef>
          </c:tx>
          <c:spPr>
            <a:pattFill prst="ltUp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alpha val="75000"/>
                </a:schemeClr>
              </a:solidFill>
            </a:ln>
            <a:effectLst>
              <a:innerShdw blurRad="114300">
                <a:schemeClr val="accent4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4-3B8A-4AE5-9758-FAC346E8A1A4}"/>
            </c:ext>
          </c:extLst>
        </c:ser>
        <c:ser>
          <c:idx val="4"/>
          <c:order val="4"/>
          <c:tx>
            <c:strRef>
              <c:f>risultati!$B$8</c:f>
              <c:strCache>
                <c:ptCount val="1"/>
                <c:pt idx="0">
                  <c:v>P5</c:v>
                </c:pt>
              </c:strCache>
            </c:strRef>
          </c:tx>
          <c:spPr>
            <a:pattFill prst="ltUpDiag">
              <a:fgClr>
                <a:schemeClr val="accent5"/>
              </a:fgClr>
              <a:bgClr>
                <a:schemeClr val="accent5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alpha val="75000"/>
                </a:schemeClr>
              </a:solidFill>
            </a:ln>
            <a:effectLst>
              <a:innerShdw blurRad="114300">
                <a:schemeClr val="accent5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5-3B8A-4AE5-9758-FAC346E8A1A4}"/>
            </c:ext>
          </c:extLst>
        </c:ser>
        <c:ser>
          <c:idx val="5"/>
          <c:order val="5"/>
          <c:tx>
            <c:strRef>
              <c:f>risultati!$B$9</c:f>
              <c:strCache>
                <c:ptCount val="1"/>
                <c:pt idx="0">
                  <c:v>P6</c:v>
                </c:pt>
              </c:strCache>
            </c:strRef>
          </c:tx>
          <c:spPr>
            <a:pattFill prst="ltUpDiag">
              <a:fgClr>
                <a:schemeClr val="accent6"/>
              </a:fgClr>
              <a:bgClr>
                <a:schemeClr val="accent6"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alpha val="75000"/>
                </a:schemeClr>
              </a:solidFill>
            </a:ln>
            <a:effectLst>
              <a:innerShdw blurRad="114300">
                <a:schemeClr val="accent6"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6-3B8A-4AE5-9758-FAC346E8A1A4}"/>
            </c:ext>
          </c:extLst>
        </c:ser>
        <c:ser>
          <c:idx val="6"/>
          <c:order val="6"/>
          <c:tx>
            <c:strRef>
              <c:f>risultati!$B$10</c:f>
              <c:strCache>
                <c:ptCount val="1"/>
                <c:pt idx="0">
                  <c:v>P7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</a:schemeClr>
              </a:fgClr>
              <a:bgClr>
                <a:schemeClr val="accent1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60000"/>
                  <a:alpha val="75000"/>
                </a:schemeClr>
              </a:solidFill>
            </a:ln>
            <a:effectLst>
              <a:innerShdw blurRad="114300">
                <a:schemeClr val="accent1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7-3B8A-4AE5-9758-FAC346E8A1A4}"/>
            </c:ext>
          </c:extLst>
        </c:ser>
        <c:ser>
          <c:idx val="7"/>
          <c:order val="7"/>
          <c:tx>
            <c:strRef>
              <c:f>risultati!$B$11</c:f>
              <c:strCache>
                <c:ptCount val="1"/>
                <c:pt idx="0">
                  <c:v>P8</c:v>
                </c:pt>
              </c:strCache>
            </c:strRef>
          </c:tx>
          <c:spPr>
            <a:pattFill prst="ltUpDiag">
              <a:fgClr>
                <a:schemeClr val="accent2">
                  <a:lumMod val="60000"/>
                </a:schemeClr>
              </a:fgClr>
              <a:bgClr>
                <a:schemeClr val="accent2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60000"/>
                  <a:alpha val="75000"/>
                </a:schemeClr>
              </a:solidFill>
            </a:ln>
            <a:effectLst>
              <a:innerShdw blurRad="114300">
                <a:schemeClr val="accent2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8-3B8A-4AE5-9758-FAC346E8A1A4}"/>
            </c:ext>
          </c:extLst>
        </c:ser>
        <c:ser>
          <c:idx val="8"/>
          <c:order val="8"/>
          <c:tx>
            <c:strRef>
              <c:f>risultati!$B$12</c:f>
              <c:strCache>
                <c:ptCount val="1"/>
                <c:pt idx="0">
                  <c:v>P9</c:v>
                </c:pt>
              </c:strCache>
            </c:strRef>
          </c:tx>
          <c:spPr>
            <a:pattFill prst="ltUpDiag">
              <a:fgClr>
                <a:schemeClr val="accent3">
                  <a:lumMod val="60000"/>
                </a:schemeClr>
              </a:fgClr>
              <a:bgClr>
                <a:schemeClr val="accent3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60000"/>
                  <a:alpha val="75000"/>
                </a:schemeClr>
              </a:solidFill>
            </a:ln>
            <a:effectLst>
              <a:innerShdw blurRad="114300">
                <a:schemeClr val="accent3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9-3B8A-4AE5-9758-FAC346E8A1A4}"/>
            </c:ext>
          </c:extLst>
        </c:ser>
        <c:ser>
          <c:idx val="9"/>
          <c:order val="9"/>
          <c:tx>
            <c:strRef>
              <c:f>risultati!$B$13</c:f>
              <c:strCache>
                <c:ptCount val="1"/>
                <c:pt idx="0">
                  <c:v>P10</c:v>
                </c:pt>
              </c:strCache>
            </c:strRef>
          </c:tx>
          <c:spPr>
            <a:pattFill prst="ltUpDiag">
              <a:fgClr>
                <a:schemeClr val="accent4">
                  <a:lumMod val="60000"/>
                </a:schemeClr>
              </a:fgClr>
              <a:bgClr>
                <a:schemeClr val="accent4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60000"/>
                  <a:alpha val="75000"/>
                </a:schemeClr>
              </a:solidFill>
            </a:ln>
            <a:effectLst>
              <a:innerShdw blurRad="114300">
                <a:schemeClr val="accent4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A-3B8A-4AE5-9758-FAC346E8A1A4}"/>
            </c:ext>
          </c:extLst>
        </c:ser>
        <c:ser>
          <c:idx val="10"/>
          <c:order val="10"/>
          <c:tx>
            <c:strRef>
              <c:f>risultati!$B$14</c:f>
              <c:strCache>
                <c:ptCount val="1"/>
                <c:pt idx="0">
                  <c:v>P11</c:v>
                </c:pt>
              </c:strCache>
            </c:strRef>
          </c:tx>
          <c:spPr>
            <a:pattFill prst="ltUpDiag">
              <a:fgClr>
                <a:schemeClr val="accent5">
                  <a:lumMod val="60000"/>
                </a:schemeClr>
              </a:fgClr>
              <a:bgClr>
                <a:schemeClr val="accent5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60000"/>
                  <a:alpha val="75000"/>
                </a:schemeClr>
              </a:solidFill>
            </a:ln>
            <a:effectLst>
              <a:innerShdw blurRad="114300">
                <a:schemeClr val="accent5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B-3B8A-4AE5-9758-FAC346E8A1A4}"/>
            </c:ext>
          </c:extLst>
        </c:ser>
        <c:ser>
          <c:idx val="11"/>
          <c:order val="11"/>
          <c:tx>
            <c:strRef>
              <c:f>risultati!$B$15</c:f>
              <c:strCache>
                <c:ptCount val="1"/>
                <c:pt idx="0">
                  <c:v>P12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</a:schemeClr>
              </a:fgClr>
              <a:bgClr>
                <a:schemeClr val="accent6">
                  <a:lumMod val="6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60000"/>
                  <a:alpha val="75000"/>
                </a:schemeClr>
              </a:solidFill>
            </a:ln>
            <a:effectLst>
              <a:innerShdw blurRad="114300">
                <a:schemeClr val="accent6">
                  <a:lumMod val="6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C-3B8A-4AE5-9758-FAC346E8A1A4}"/>
            </c:ext>
          </c:extLst>
        </c:ser>
        <c:ser>
          <c:idx val="12"/>
          <c:order val="12"/>
          <c:tx>
            <c:strRef>
              <c:f>risultati!$B$16</c:f>
              <c:strCache>
                <c:ptCount val="1"/>
                <c:pt idx="0">
                  <c:v>P13</c:v>
                </c:pt>
              </c:strCache>
            </c:strRef>
          </c:tx>
          <c:spPr>
            <a:pattFill prst="ltUpDiag">
              <a:fgClr>
                <a:schemeClr val="accent1">
                  <a:lumMod val="80000"/>
                  <a:lumOff val="20000"/>
                </a:schemeClr>
              </a:fgClr>
              <a:bgClr>
                <a:schemeClr val="accent1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1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D-3B8A-4AE5-9758-FAC346E8A1A4}"/>
            </c:ext>
          </c:extLst>
        </c:ser>
        <c:ser>
          <c:idx val="13"/>
          <c:order val="13"/>
          <c:tx>
            <c:strRef>
              <c:f>risultati!$B$17</c:f>
              <c:strCache>
                <c:ptCount val="1"/>
                <c:pt idx="0">
                  <c:v>P14</c:v>
                </c:pt>
              </c:strCache>
            </c:strRef>
          </c:tx>
          <c:spPr>
            <a:pattFill prst="ltUpDiag">
              <a:fgClr>
                <a:schemeClr val="accent2">
                  <a:lumMod val="80000"/>
                  <a:lumOff val="20000"/>
                </a:schemeClr>
              </a:fgClr>
              <a:bgClr>
                <a:schemeClr val="accent2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2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E-3B8A-4AE5-9758-FAC346E8A1A4}"/>
            </c:ext>
          </c:extLst>
        </c:ser>
        <c:ser>
          <c:idx val="14"/>
          <c:order val="14"/>
          <c:tx>
            <c:strRef>
              <c:f>risultati!$B$18</c:f>
              <c:strCache>
                <c:ptCount val="1"/>
                <c:pt idx="0">
                  <c:v>P15</c:v>
                </c:pt>
              </c:strCache>
            </c:strRef>
          </c:tx>
          <c:spPr>
            <a:pattFill prst="ltUpDiag">
              <a:fgClr>
                <a:schemeClr val="accent3">
                  <a:lumMod val="80000"/>
                  <a:lumOff val="20000"/>
                </a:schemeClr>
              </a:fgClr>
              <a:bgClr>
                <a:schemeClr val="accent3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3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0F-3B8A-4AE5-9758-FAC346E8A1A4}"/>
            </c:ext>
          </c:extLst>
        </c:ser>
        <c:ser>
          <c:idx val="15"/>
          <c:order val="15"/>
          <c:tx>
            <c:strRef>
              <c:f>risultati!$B$19</c:f>
              <c:strCache>
                <c:ptCount val="1"/>
                <c:pt idx="0">
                  <c:v>P16</c:v>
                </c:pt>
              </c:strCache>
            </c:strRef>
          </c:tx>
          <c:spPr>
            <a:pattFill prst="ltUpDiag">
              <a:fgClr>
                <a:schemeClr val="accent4">
                  <a:lumMod val="80000"/>
                  <a:lumOff val="20000"/>
                </a:schemeClr>
              </a:fgClr>
              <a:bgClr>
                <a:schemeClr val="accent4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4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risultati!$K$19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risultati!$D$19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0-3B8A-4AE5-9758-FAC346E8A1A4}"/>
            </c:ext>
          </c:extLst>
        </c:ser>
        <c:ser>
          <c:idx val="16"/>
          <c:order val="16"/>
          <c:tx>
            <c:strRef>
              <c:f>risultati!$B$20</c:f>
              <c:strCache>
                <c:ptCount val="1"/>
                <c:pt idx="0">
                  <c:v>P17</c:v>
                </c:pt>
              </c:strCache>
            </c:strRef>
          </c:tx>
          <c:spPr>
            <a:pattFill prst="ltUpDiag">
              <a:fgClr>
                <a:schemeClr val="accent5">
                  <a:lumMod val="80000"/>
                  <a:lumOff val="20000"/>
                </a:schemeClr>
              </a:fgClr>
              <a:bgClr>
                <a:schemeClr val="accent5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5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1-3B8A-4AE5-9758-FAC346E8A1A4}"/>
            </c:ext>
          </c:extLst>
        </c:ser>
        <c:ser>
          <c:idx val="17"/>
          <c:order val="17"/>
          <c:tx>
            <c:strRef>
              <c:f>risultati!$B$21</c:f>
              <c:strCache>
                <c:ptCount val="1"/>
                <c:pt idx="0">
                  <c:v>P18</c:v>
                </c:pt>
              </c:strCache>
            </c:strRef>
          </c:tx>
          <c:spPr>
            <a:pattFill prst="ltUpDiag">
              <a:fgClr>
                <a:schemeClr val="accent6">
                  <a:lumMod val="80000"/>
                  <a:lumOff val="20000"/>
                </a:schemeClr>
              </a:fgClr>
              <a:bgClr>
                <a:schemeClr val="accent6">
                  <a:lumMod val="80000"/>
                  <a:lumOff val="2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80000"/>
                  <a:lumOff val="20000"/>
                  <a:alpha val="75000"/>
                </a:schemeClr>
              </a:solidFill>
            </a:ln>
            <a:effectLst>
              <a:innerShdw blurRad="114300">
                <a:schemeClr val="accent6">
                  <a:lumMod val="80000"/>
                  <a:lumOff val="2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2-3B8A-4AE5-9758-FAC346E8A1A4}"/>
            </c:ext>
          </c:extLst>
        </c:ser>
        <c:ser>
          <c:idx val="18"/>
          <c:order val="18"/>
          <c:tx>
            <c:strRef>
              <c:f>risultati!$B$22</c:f>
              <c:strCache>
                <c:ptCount val="1"/>
                <c:pt idx="0">
                  <c:v>P19</c:v>
                </c:pt>
              </c:strCache>
            </c:strRef>
          </c:tx>
          <c:spPr>
            <a:pattFill prst="ltUpDiag">
              <a:fgClr>
                <a:schemeClr val="accent1">
                  <a:lumMod val="80000"/>
                </a:schemeClr>
              </a:fgClr>
              <a:bgClr>
                <a:schemeClr val="accent1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80000"/>
                  <a:alpha val="75000"/>
                </a:schemeClr>
              </a:solidFill>
            </a:ln>
            <a:effectLst>
              <a:innerShdw blurRad="114300">
                <a:schemeClr val="accent1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3-3B8A-4AE5-9758-FAC346E8A1A4}"/>
            </c:ext>
          </c:extLst>
        </c:ser>
        <c:ser>
          <c:idx val="19"/>
          <c:order val="19"/>
          <c:tx>
            <c:strRef>
              <c:f>risultati!$B$23</c:f>
              <c:strCache>
                <c:ptCount val="1"/>
                <c:pt idx="0">
                  <c:v>P20</c:v>
                </c:pt>
              </c:strCache>
            </c:strRef>
          </c:tx>
          <c:spPr>
            <a:pattFill prst="ltUpDiag">
              <a:fgClr>
                <a:schemeClr val="accent2">
                  <a:lumMod val="80000"/>
                </a:schemeClr>
              </a:fgClr>
              <a:bgClr>
                <a:schemeClr val="accent2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80000"/>
                  <a:alpha val="75000"/>
                </a:schemeClr>
              </a:solidFill>
            </a:ln>
            <a:effectLst>
              <a:innerShdw blurRad="114300">
                <a:schemeClr val="accent2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4-3B8A-4AE5-9758-FAC346E8A1A4}"/>
            </c:ext>
          </c:extLst>
        </c:ser>
        <c:ser>
          <c:idx val="20"/>
          <c:order val="20"/>
          <c:tx>
            <c:strRef>
              <c:f>risultati!$B$24</c:f>
              <c:strCache>
                <c:ptCount val="1"/>
                <c:pt idx="0">
                  <c:v>P21</c:v>
                </c:pt>
              </c:strCache>
            </c:strRef>
          </c:tx>
          <c:spPr>
            <a:pattFill prst="ltUpDiag">
              <a:fgClr>
                <a:schemeClr val="accent3">
                  <a:lumMod val="80000"/>
                </a:schemeClr>
              </a:fgClr>
              <a:bgClr>
                <a:schemeClr val="accent3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80000"/>
                  <a:alpha val="75000"/>
                </a:schemeClr>
              </a:solidFill>
            </a:ln>
            <a:effectLst>
              <a:innerShdw blurRad="114300">
                <a:schemeClr val="accent3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risultati!$K$24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risultati!$D$24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5-3B8A-4AE5-9758-FAC346E8A1A4}"/>
            </c:ext>
          </c:extLst>
        </c:ser>
        <c:ser>
          <c:idx val="21"/>
          <c:order val="21"/>
          <c:tx>
            <c:strRef>
              <c:f>risultati!$B$25</c:f>
              <c:strCache>
                <c:ptCount val="1"/>
                <c:pt idx="0">
                  <c:v>P22</c:v>
                </c:pt>
              </c:strCache>
            </c:strRef>
          </c:tx>
          <c:spPr>
            <a:pattFill prst="ltUpDiag">
              <a:fgClr>
                <a:schemeClr val="accent4">
                  <a:lumMod val="80000"/>
                </a:schemeClr>
              </a:fgClr>
              <a:bgClr>
                <a:schemeClr val="accent4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80000"/>
                  <a:alpha val="75000"/>
                </a:schemeClr>
              </a:solidFill>
            </a:ln>
            <a:effectLst>
              <a:innerShdw blurRad="114300">
                <a:schemeClr val="accent4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risultati!$K$25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risultati!$D$25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6-3B8A-4AE5-9758-FAC346E8A1A4}"/>
            </c:ext>
          </c:extLst>
        </c:ser>
        <c:ser>
          <c:idx val="22"/>
          <c:order val="22"/>
          <c:tx>
            <c:strRef>
              <c:f>risultati!$B$26</c:f>
              <c:strCache>
                <c:ptCount val="1"/>
                <c:pt idx="0">
                  <c:v>P23</c:v>
                </c:pt>
              </c:strCache>
            </c:strRef>
          </c:tx>
          <c:spPr>
            <a:pattFill prst="ltUpDiag">
              <a:fgClr>
                <a:schemeClr val="accent5">
                  <a:lumMod val="80000"/>
                </a:schemeClr>
              </a:fgClr>
              <a:bgClr>
                <a:schemeClr val="accent5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80000"/>
                  <a:alpha val="75000"/>
                </a:schemeClr>
              </a:solidFill>
            </a:ln>
            <a:effectLst>
              <a:innerShdw blurRad="114300">
                <a:schemeClr val="accent5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risultati!$K$26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risultati!$D$26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7-3B8A-4AE5-9758-FAC346E8A1A4}"/>
            </c:ext>
          </c:extLst>
        </c:ser>
        <c:ser>
          <c:idx val="23"/>
          <c:order val="23"/>
          <c:tx>
            <c:strRef>
              <c:f>risultati!$B$27</c:f>
              <c:strCache>
                <c:ptCount val="1"/>
                <c:pt idx="0">
                  <c:v>P24</c:v>
                </c:pt>
              </c:strCache>
            </c:strRef>
          </c:tx>
          <c:spPr>
            <a:pattFill prst="ltUpDiag">
              <a:fgClr>
                <a:schemeClr val="accent6">
                  <a:lumMod val="80000"/>
                </a:schemeClr>
              </a:fgClr>
              <a:bgClr>
                <a:schemeClr val="accent6">
                  <a:lumMod val="8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80000"/>
                  <a:alpha val="75000"/>
                </a:schemeClr>
              </a:solidFill>
            </a:ln>
            <a:effectLst>
              <a:innerShdw blurRad="114300">
                <a:schemeClr val="accent6">
                  <a:lumMod val="8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risultati!$K$27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risultati!$D$27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8-3B8A-4AE5-9758-FAC346E8A1A4}"/>
            </c:ext>
          </c:extLst>
        </c:ser>
        <c:ser>
          <c:idx val="24"/>
          <c:order val="24"/>
          <c:tx>
            <c:strRef>
              <c:f>risultati!$B$28</c:f>
              <c:strCache>
                <c:ptCount val="1"/>
                <c:pt idx="0">
                  <c:v>P25</c:v>
                </c:pt>
              </c:strCache>
            </c:strRef>
          </c:tx>
          <c:spPr>
            <a:pattFill prst="ltUpDiag">
              <a:fgClr>
                <a:schemeClr val="accent1">
                  <a:lumMod val="60000"/>
                  <a:lumOff val="40000"/>
                </a:schemeClr>
              </a:fgClr>
              <a:bgClr>
                <a:schemeClr val="accent1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1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1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risultati!$K$28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risultati!$D$28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9-3B8A-4AE5-9758-FAC346E8A1A4}"/>
            </c:ext>
          </c:extLst>
        </c:ser>
        <c:ser>
          <c:idx val="25"/>
          <c:order val="25"/>
          <c:tx>
            <c:strRef>
              <c:f>risultati!$B$29</c:f>
              <c:strCache>
                <c:ptCount val="1"/>
                <c:pt idx="0">
                  <c:v>P26</c:v>
                </c:pt>
              </c:strCache>
            </c:strRef>
          </c:tx>
          <c:spPr>
            <a:pattFill prst="ltUpDiag">
              <a:fgClr>
                <a:schemeClr val="accent2">
                  <a:lumMod val="60000"/>
                  <a:lumOff val="40000"/>
                </a:schemeClr>
              </a:fgClr>
              <a:bgClr>
                <a:schemeClr val="accent2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2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2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risultati!$K$29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risultati!$D$29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A-3B8A-4AE5-9758-FAC346E8A1A4}"/>
            </c:ext>
          </c:extLst>
        </c:ser>
        <c:ser>
          <c:idx val="26"/>
          <c:order val="26"/>
          <c:tx>
            <c:strRef>
              <c:f>risultati!$B$30</c:f>
              <c:strCache>
                <c:ptCount val="1"/>
                <c:pt idx="0">
                  <c:v>P27</c:v>
                </c:pt>
              </c:strCache>
            </c:strRef>
          </c:tx>
          <c:spPr>
            <a:pattFill prst="ltUpDiag">
              <a:fgClr>
                <a:schemeClr val="accent3">
                  <a:lumMod val="60000"/>
                  <a:lumOff val="40000"/>
                </a:schemeClr>
              </a:fgClr>
              <a:bgClr>
                <a:schemeClr val="accent3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3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3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risultati!$K$30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risultati!$D$30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B-3B8A-4AE5-9758-FAC346E8A1A4}"/>
            </c:ext>
          </c:extLst>
        </c:ser>
        <c:ser>
          <c:idx val="27"/>
          <c:order val="27"/>
          <c:tx>
            <c:strRef>
              <c:f>risultati!$B$31</c:f>
              <c:strCache>
                <c:ptCount val="1"/>
                <c:pt idx="0">
                  <c:v>P28</c:v>
                </c:pt>
              </c:strCache>
            </c:strRef>
          </c:tx>
          <c:spPr>
            <a:pattFill prst="ltUpDiag">
              <a:fgClr>
                <a:schemeClr val="accent4">
                  <a:lumMod val="60000"/>
                  <a:lumOff val="40000"/>
                </a:schemeClr>
              </a:fgClr>
              <a:bgClr>
                <a:schemeClr val="accent4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4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4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risultati!$K$31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risultati!$D$31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C-3B8A-4AE5-9758-FAC346E8A1A4}"/>
            </c:ext>
          </c:extLst>
        </c:ser>
        <c:ser>
          <c:idx val="28"/>
          <c:order val="28"/>
          <c:tx>
            <c:strRef>
              <c:f>risultati!$B$32</c:f>
              <c:strCache>
                <c:ptCount val="1"/>
                <c:pt idx="0">
                  <c:v>P29</c:v>
                </c:pt>
              </c:strCache>
            </c:strRef>
          </c:tx>
          <c:spPr>
            <a:pattFill prst="ltUpDiag">
              <a:fgClr>
                <a:schemeClr val="accent5">
                  <a:lumMod val="60000"/>
                  <a:lumOff val="40000"/>
                </a:schemeClr>
              </a:fgClr>
              <a:bgClr>
                <a:schemeClr val="accent5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5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5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risultati!$K$32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risultati!$D$32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D-3B8A-4AE5-9758-FAC346E8A1A4}"/>
            </c:ext>
          </c:extLst>
        </c:ser>
        <c:ser>
          <c:idx val="29"/>
          <c:order val="29"/>
          <c:tx>
            <c:strRef>
              <c:f>risultati!$B$33</c:f>
              <c:strCache>
                <c:ptCount val="1"/>
                <c:pt idx="0">
                  <c:v>P30</c:v>
                </c:pt>
              </c:strCache>
            </c:strRef>
          </c:tx>
          <c:spPr>
            <a:pattFill prst="ltUpDiag">
              <a:fgClr>
                <a:schemeClr val="accent6">
                  <a:lumMod val="60000"/>
                  <a:lumOff val="40000"/>
                </a:schemeClr>
              </a:fgClr>
              <a:bgClr>
                <a:schemeClr val="accent6">
                  <a:lumMod val="60000"/>
                  <a:lumOff val="40000"/>
                  <a:lumMod val="20000"/>
                  <a:lumOff val="80000"/>
                </a:schemeClr>
              </a:bgClr>
            </a:pattFill>
            <a:ln w="9525" cap="flat" cmpd="sng" algn="ctr">
              <a:solidFill>
                <a:schemeClr val="accent6">
                  <a:lumMod val="60000"/>
                  <a:lumOff val="40000"/>
                  <a:alpha val="75000"/>
                </a:schemeClr>
              </a:solidFill>
            </a:ln>
            <a:effectLst>
              <a:innerShdw blurRad="114300">
                <a:schemeClr val="accent6">
                  <a:lumMod val="60000"/>
                  <a:lumOff val="40000"/>
                  <a:alpha val="70000"/>
                </a:schemeClr>
              </a:inn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xVal>
            <c:numRef>
              <c:f>risultati!$K$33</c:f>
              <c:numCache>
                <c:formatCode>0.00</c:formatCode>
                <c:ptCount val="1"/>
                <c:pt idx="0">
                  <c:v>0</c:v>
                </c:pt>
              </c:numCache>
            </c:numRef>
          </c:xVal>
          <c:yVal>
            <c:numRef>
              <c:f>risultati!$D$33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bubbleSize>
            <c:numLit>
              <c:formatCode>General</c:formatCode>
              <c:ptCount val="1"/>
              <c:pt idx="0">
                <c:v>0.1</c:v>
              </c:pt>
            </c:numLit>
          </c:bubbleSize>
          <c:bubble3D val="0"/>
          <c:extLst>
            <c:ext xmlns:c16="http://schemas.microsoft.com/office/drawing/2014/chart" uri="{C3380CC4-5D6E-409C-BE32-E72D297353CC}">
              <c16:uniqueId val="{0000001E-3B8A-4AE5-9758-FAC346E8A1A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bubbleScale val="20"/>
        <c:showNegBubbles val="0"/>
        <c:axId val="455196152"/>
        <c:axId val="455198776"/>
      </c:bubbleChart>
      <c:valAx>
        <c:axId val="455196152"/>
        <c:scaling>
          <c:orientation val="minMax"/>
          <c:max val="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Adempimento</a:t>
                </a:r>
                <a:r>
                  <a:rPr lang="it-IT" baseline="0"/>
                  <a:t> digitalizzazione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5198776"/>
        <c:crosses val="autoZero"/>
        <c:crossBetween val="midCat"/>
      </c:valAx>
      <c:valAx>
        <c:axId val="455198776"/>
        <c:scaling>
          <c:orientation val="minMax"/>
          <c:max val="5"/>
          <c:min val="0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Importanza strategica / volumi</a:t>
                </a:r>
                <a:r>
                  <a:rPr lang="it-IT" baseline="0"/>
                  <a:t> / urgenza cittadini</a:t>
                </a:r>
                <a:endParaRPr lang="it-I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5196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9525" cap="flat" cmpd="sng" algn="ctr">
        <a:solidFill>
          <a:schemeClr val="phClr">
            <a:alpha val="75000"/>
          </a:schemeClr>
        </a:solidFill>
      </a:ln>
      <a:effectLst>
        <a:innerShdw blurRad="114300">
          <a:schemeClr val="phClr">
            <a:alpha val="70000"/>
          </a:schemeClr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9525" cap="flat" cmpd="sng" algn="ctr">
        <a:solidFill>
          <a:schemeClr val="phClr">
            <a:alpha val="75000"/>
          </a:schemeClr>
        </a:solidFill>
      </a:ln>
      <a:effectLst>
        <a:innerShdw blurRad="114300">
          <a:schemeClr val="phClr">
            <a:alpha val="70000"/>
          </a:schemeClr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358140</xdr:colOff>
      <xdr:row>3</xdr:row>
      <xdr:rowOff>60960</xdr:rowOff>
    </xdr:from>
    <xdr:to>
      <xdr:col>19</xdr:col>
      <xdr:colOff>121920</xdr:colOff>
      <xdr:row>29</xdr:row>
      <xdr:rowOff>68580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B9D2291-EA1D-4816-8766-8FA5C53DCA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251460</xdr:colOff>
      <xdr:row>17</xdr:row>
      <xdr:rowOff>76200</xdr:rowOff>
    </xdr:from>
    <xdr:to>
      <xdr:col>12</xdr:col>
      <xdr:colOff>198120</xdr:colOff>
      <xdr:row>26</xdr:row>
      <xdr:rowOff>60960</xdr:rowOff>
    </xdr:to>
    <xdr:sp macro="" textlink="">
      <xdr:nvSpPr>
        <xdr:cNvPr id="9" name="Rettangolo 8">
          <a:extLst>
            <a:ext uri="{FF2B5EF4-FFF2-40B4-BE49-F238E27FC236}">
              <a16:creationId xmlns:a16="http://schemas.microsoft.com/office/drawing/2014/main" id="{708BAF20-F885-48BC-BDE7-FB3ED86F246B}"/>
            </a:ext>
          </a:extLst>
        </xdr:cNvPr>
        <xdr:cNvSpPr/>
      </xdr:nvSpPr>
      <xdr:spPr>
        <a:xfrm>
          <a:off x="3909060" y="3185160"/>
          <a:ext cx="3604260" cy="1630680"/>
        </a:xfrm>
        <a:prstGeom prst="rect">
          <a:avLst/>
        </a:prstGeom>
        <a:solidFill>
          <a:srgbClr val="FFC0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12</xdr:col>
      <xdr:colOff>182880</xdr:colOff>
      <xdr:row>6</xdr:row>
      <xdr:rowOff>53340</xdr:rowOff>
    </xdr:from>
    <xdr:to>
      <xdr:col>18</xdr:col>
      <xdr:colOff>15240</xdr:colOff>
      <xdr:row>17</xdr:row>
      <xdr:rowOff>76200</xdr:rowOff>
    </xdr:to>
    <xdr:sp macro="" textlink="">
      <xdr:nvSpPr>
        <xdr:cNvPr id="10" name="Rettangolo 9">
          <a:extLst>
            <a:ext uri="{FF2B5EF4-FFF2-40B4-BE49-F238E27FC236}">
              <a16:creationId xmlns:a16="http://schemas.microsoft.com/office/drawing/2014/main" id="{793190A4-4624-405C-9B35-0036D10FE613}"/>
            </a:ext>
          </a:extLst>
        </xdr:cNvPr>
        <xdr:cNvSpPr/>
      </xdr:nvSpPr>
      <xdr:spPr>
        <a:xfrm>
          <a:off x="7498080" y="1150620"/>
          <a:ext cx="3489960" cy="2034540"/>
        </a:xfrm>
        <a:prstGeom prst="rect">
          <a:avLst/>
        </a:prstGeom>
        <a:solidFill>
          <a:srgbClr val="00CC00">
            <a:alpha val="25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12</xdr:col>
      <xdr:colOff>182880</xdr:colOff>
      <xdr:row>17</xdr:row>
      <xdr:rowOff>76200</xdr:rowOff>
    </xdr:from>
    <xdr:to>
      <xdr:col>18</xdr:col>
      <xdr:colOff>15240</xdr:colOff>
      <xdr:row>26</xdr:row>
      <xdr:rowOff>60960</xdr:rowOff>
    </xdr:to>
    <xdr:sp macro="" textlink="">
      <xdr:nvSpPr>
        <xdr:cNvPr id="11" name="Rettangolo 10">
          <a:extLst>
            <a:ext uri="{FF2B5EF4-FFF2-40B4-BE49-F238E27FC236}">
              <a16:creationId xmlns:a16="http://schemas.microsoft.com/office/drawing/2014/main" id="{9214E9A8-94B2-4B69-A6F2-398865272AE4}"/>
            </a:ext>
          </a:extLst>
        </xdr:cNvPr>
        <xdr:cNvSpPr/>
      </xdr:nvSpPr>
      <xdr:spPr>
        <a:xfrm>
          <a:off x="7498080" y="3185160"/>
          <a:ext cx="3489960" cy="1630680"/>
        </a:xfrm>
        <a:prstGeom prst="rect">
          <a:avLst/>
        </a:prstGeom>
        <a:solidFill>
          <a:srgbClr val="FFFF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6</xdr:col>
      <xdr:colOff>251460</xdr:colOff>
      <xdr:row>6</xdr:row>
      <xdr:rowOff>38100</xdr:rowOff>
    </xdr:from>
    <xdr:to>
      <xdr:col>12</xdr:col>
      <xdr:colOff>190500</xdr:colOff>
      <xdr:row>17</xdr:row>
      <xdr:rowOff>60960</xdr:rowOff>
    </xdr:to>
    <xdr:sp macro="" textlink="">
      <xdr:nvSpPr>
        <xdr:cNvPr id="12" name="Rettangolo 11">
          <a:extLst>
            <a:ext uri="{FF2B5EF4-FFF2-40B4-BE49-F238E27FC236}">
              <a16:creationId xmlns:a16="http://schemas.microsoft.com/office/drawing/2014/main" id="{0FD44D09-92B8-4065-82FD-27A36E682D24}"/>
            </a:ext>
          </a:extLst>
        </xdr:cNvPr>
        <xdr:cNvSpPr/>
      </xdr:nvSpPr>
      <xdr:spPr>
        <a:xfrm>
          <a:off x="3909060" y="1135380"/>
          <a:ext cx="3596640" cy="2034540"/>
        </a:xfrm>
        <a:prstGeom prst="rect">
          <a:avLst/>
        </a:prstGeom>
        <a:solidFill>
          <a:srgbClr val="FF0000">
            <a:alpha val="50000"/>
          </a:srgbClr>
        </a:solidFill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pierfausto.peruffo/AppData/Local/Microsoft/Windows/INetCache/Content.Outlook/9K2STQ0Z/Robotics%20Process%20Analysis%20Tool__Rumble_full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ub317\D\Reporting\file%20vuo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share.intesasanpaolo.com/sites/PROGETTO%20POLO%20FINANZA%20IMPRESA/Lists/Documentisito/1.%20PMO/1.4.%20Issue%20Log/Progetto%20Nuovo%20Polo%20Finanza%20d'Impresa/PIANI%20DI%20LAVORO/20091124_SS_Piano%20Cantiere%20Operations_v1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stefano.casella/Documents/Accenture/Progetti/ISP/ISP%20Private%20Banking%20Londra/Check%20censimento%20flussi_21_10/Censimenti%20IXP%20ISPB_NewTemplateV7_S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jacopo.bazoli/SharePoint/Alterisi,%20Diego%201/BPER-ICTGov/Template%20a%20supporto/01.%20Project%20Management/BPER%20-%20Tracciatura%20Rischi%20v0.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office.accenture.com/Users/francesco.smolari/Downloads/20141217_Provis%20scissione%20ramo%20sofferenze_Adempimenti%20di%20scissione_v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_Old"/>
      <sheetName val="1. Inventory"/>
      <sheetName val="2. Chart"/>
      <sheetName val="3. Parameters"/>
      <sheetName val="3. Process Details"/>
      <sheetName val="4. Additional Information "/>
    </sheetNames>
    <sheetDataSet>
      <sheetData sheetId="0" refreshError="1"/>
      <sheetData sheetId="1">
        <row r="3">
          <cell r="G3" t="str">
            <v>Gestione Repository documentale</v>
          </cell>
        </row>
      </sheetData>
      <sheetData sheetId="2">
        <row r="3">
          <cell r="I3" t="str">
            <v>KYC Management - Client Investigation</v>
          </cell>
        </row>
      </sheetData>
      <sheetData sheetId="3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H8">
            <v>0</v>
          </cell>
          <cell r="AI8">
            <v>0</v>
          </cell>
        </row>
        <row r="9">
          <cell r="G9" t="str">
            <v>5 - Not a Strategic Activity</v>
          </cell>
          <cell r="H9" t="str">
            <v>5 - Low Complexity</v>
          </cell>
          <cell r="I9" t="str">
            <v>5 - 1 to 5 decisions to be made</v>
          </cell>
          <cell r="J9" t="str">
            <v>5 - Under 10 steps</v>
          </cell>
          <cell r="K9" t="str">
            <v>5 - Rules based analysis</v>
          </cell>
          <cell r="L9" t="str">
            <v>5 - Highly Structured</v>
          </cell>
          <cell r="M9" t="str">
            <v>5 - 1 or 2 applications</v>
          </cell>
          <cell r="P9" t="str">
            <v>5 - Applications are stable and not likely to change soon</v>
          </cell>
          <cell r="Q9" t="str">
            <v>5 - There are no restrictions on the data</v>
          </cell>
          <cell r="R9" t="str">
            <v>5 - Highly suitable for automation</v>
          </cell>
          <cell r="S9" t="str">
            <v>5 - A lot of screen navigation required</v>
          </cell>
          <cell r="T9" t="str">
            <v>5 - A lot of re-keying of data</v>
          </cell>
          <cell r="U9" t="str">
            <v>5 - Execution of a reconciliation</v>
          </cell>
          <cell r="V9" t="str">
            <v>5 - Application is stable and unlikely to change</v>
          </cell>
          <cell r="W9" t="str">
            <v>5 - Data intensive process</v>
          </cell>
          <cell r="X9" t="str">
            <v>5 - Highly repeatable processes</v>
          </cell>
          <cell r="Y9" t="str">
            <v>5 - High volume</v>
          </cell>
          <cell r="Z9" t="str">
            <v>5 - Few handoffs among participants</v>
          </cell>
          <cell r="AA9" t="str">
            <v>5 - Few manual interventions</v>
          </cell>
          <cell r="AH9" t="str">
            <v>5 - 5 or more FTEs involved</v>
          </cell>
          <cell r="AI9" t="str">
            <v>5 - High operational risk</v>
          </cell>
        </row>
        <row r="10">
          <cell r="G10">
            <v>4</v>
          </cell>
          <cell r="H10">
            <v>4</v>
          </cell>
          <cell r="I10">
            <v>4</v>
          </cell>
          <cell r="J10">
            <v>4</v>
          </cell>
          <cell r="K10">
            <v>4</v>
          </cell>
          <cell r="L10">
            <v>4</v>
          </cell>
          <cell r="M10">
            <v>4</v>
          </cell>
          <cell r="P10">
            <v>4</v>
          </cell>
          <cell r="Q10">
            <v>4</v>
          </cell>
          <cell r="R10">
            <v>4</v>
          </cell>
          <cell r="S10">
            <v>4</v>
          </cell>
          <cell r="T10">
            <v>4</v>
          </cell>
          <cell r="U10" t="str">
            <v>0 - N\A</v>
          </cell>
          <cell r="V10">
            <v>4</v>
          </cell>
          <cell r="W10">
            <v>4</v>
          </cell>
          <cell r="X10">
            <v>4</v>
          </cell>
          <cell r="Y10">
            <v>4</v>
          </cell>
          <cell r="Z10">
            <v>4</v>
          </cell>
          <cell r="AA10">
            <v>4</v>
          </cell>
          <cell r="AH10">
            <v>4</v>
          </cell>
          <cell r="AI10">
            <v>4</v>
          </cell>
        </row>
        <row r="11">
          <cell r="G11" t="str">
            <v>3 - Somewhat Strategic</v>
          </cell>
          <cell r="H11" t="str">
            <v>3 - Somewhat Complex</v>
          </cell>
          <cell r="I11" t="str">
            <v>3 - About 10 decisions to be made</v>
          </cell>
          <cell r="J11" t="str">
            <v>3 - Around 20 steps</v>
          </cell>
          <cell r="K11" t="str">
            <v>3 - Rules with some judgement</v>
          </cell>
          <cell r="L11" t="str">
            <v>3 - Somewhat Structured</v>
          </cell>
          <cell r="M11" t="str">
            <v>3 - around 5 applications</v>
          </cell>
          <cell r="P11" t="str">
            <v>3 - Applications may have some maintenance updates soon</v>
          </cell>
          <cell r="Q11" t="str">
            <v>3 - Data is somewhat confidential</v>
          </cell>
          <cell r="R11" t="str">
            <v>3 - Somewhat suitable for automation</v>
          </cell>
          <cell r="S11" t="str">
            <v>3 - Some screen navigation required</v>
          </cell>
          <cell r="T11" t="str">
            <v>3 - Some re-keying of data</v>
          </cell>
          <cell r="U11">
            <v>0</v>
          </cell>
          <cell r="V11" t="str">
            <v>3 - Application changes periodically</v>
          </cell>
          <cell r="W11" t="str">
            <v>3 - Some data / some analytics</v>
          </cell>
          <cell r="X11" t="str">
            <v>3 - Somewhat repeatable processes</v>
          </cell>
          <cell r="Y11" t="str">
            <v>3 - Medium volume</v>
          </cell>
          <cell r="Z11" t="str">
            <v>3 - Some handoffs among participants</v>
          </cell>
          <cell r="AA11" t="str">
            <v>3 - Some manual interventions</v>
          </cell>
          <cell r="AH11" t="str">
            <v>3 - 3 to 5 FTEs involved</v>
          </cell>
          <cell r="AI11" t="str">
            <v>3 - Medium operational risk</v>
          </cell>
        </row>
        <row r="12">
          <cell r="G12">
            <v>2</v>
          </cell>
          <cell r="H12">
            <v>2</v>
          </cell>
          <cell r="I12">
            <v>2</v>
          </cell>
          <cell r="J12">
            <v>2</v>
          </cell>
          <cell r="K12">
            <v>2</v>
          </cell>
          <cell r="L12">
            <v>2</v>
          </cell>
          <cell r="M12">
            <v>2</v>
          </cell>
          <cell r="P12">
            <v>2</v>
          </cell>
          <cell r="Q12">
            <v>2</v>
          </cell>
          <cell r="R12">
            <v>2</v>
          </cell>
          <cell r="S12">
            <v>2</v>
          </cell>
          <cell r="T12">
            <v>2</v>
          </cell>
          <cell r="U12">
            <v>0</v>
          </cell>
          <cell r="V12">
            <v>2</v>
          </cell>
          <cell r="W12">
            <v>2</v>
          </cell>
          <cell r="X12">
            <v>2</v>
          </cell>
          <cell r="Y12">
            <v>2</v>
          </cell>
          <cell r="Z12">
            <v>2</v>
          </cell>
          <cell r="AA12">
            <v>2</v>
          </cell>
          <cell r="AH12">
            <v>2</v>
          </cell>
          <cell r="AI12">
            <v>2</v>
          </cell>
        </row>
        <row r="13">
          <cell r="G13" t="str">
            <v>1 - Highly Strategic</v>
          </cell>
          <cell r="H13" t="str">
            <v>1 - Highly Complex</v>
          </cell>
          <cell r="I13" t="str">
            <v>1 - Over 20 decisions to be made</v>
          </cell>
          <cell r="J13" t="str">
            <v>1 - Over 30 steps</v>
          </cell>
          <cell r="K13" t="str">
            <v>1 - Judgement based analysis</v>
          </cell>
          <cell r="L13" t="str">
            <v>1 - Unstructured</v>
          </cell>
          <cell r="M13" t="str">
            <v>1 - over 10 applications</v>
          </cell>
          <cell r="P13" t="str">
            <v>1 - Applications crash commonly and\or are being upgraded</v>
          </cell>
          <cell r="Q13" t="str">
            <v>1 - Data is confidential</v>
          </cell>
          <cell r="R13" t="str">
            <v>1 - Not suitable for automation</v>
          </cell>
          <cell r="S13" t="str">
            <v>1 - Largely only in one screen/application</v>
          </cell>
          <cell r="T13" t="str">
            <v>1 - Little to no re-keying of data</v>
          </cell>
          <cell r="U13">
            <v>0</v>
          </cell>
          <cell r="V13" t="str">
            <v>1 - Application will change within 12 months</v>
          </cell>
          <cell r="W13" t="str">
            <v>1 - Analytics intensive process</v>
          </cell>
          <cell r="X13" t="str">
            <v>1 - Not repeatable processes</v>
          </cell>
          <cell r="Y13" t="str">
            <v>1 - Low volume</v>
          </cell>
          <cell r="Z13" t="str">
            <v>1 - Significant handoffs among participants</v>
          </cell>
          <cell r="AA13" t="str">
            <v>1 - A lot of manual interventions</v>
          </cell>
          <cell r="AH13" t="str">
            <v>1 - less than 3 FTEs involved</v>
          </cell>
          <cell r="AI13" t="str">
            <v>1 - No operational risk</v>
          </cell>
        </row>
        <row r="14">
          <cell r="G14" t="str">
            <v>0 - N\A</v>
          </cell>
          <cell r="H14" t="str">
            <v>0 - N\A</v>
          </cell>
          <cell r="I14" t="str">
            <v>0 - N\A</v>
          </cell>
          <cell r="J14" t="str">
            <v>0 - N\A</v>
          </cell>
          <cell r="K14" t="str">
            <v>0 - N\A</v>
          </cell>
          <cell r="L14" t="str">
            <v>0 - N\A</v>
          </cell>
          <cell r="M14" t="str">
            <v>0 - N\A</v>
          </cell>
          <cell r="P14" t="str">
            <v>0 - N\A</v>
          </cell>
          <cell r="Q14" t="str">
            <v>0 - N\A</v>
          </cell>
          <cell r="R14" t="str">
            <v>0 - N\A</v>
          </cell>
          <cell r="S14" t="str">
            <v>0 - N\A</v>
          </cell>
          <cell r="T14" t="str">
            <v>0 - N\A</v>
          </cell>
          <cell r="V14" t="str">
            <v>0 - N\A</v>
          </cell>
          <cell r="X14" t="str">
            <v>0 - N\A</v>
          </cell>
          <cell r="Y14" t="str">
            <v>0 - N\A</v>
          </cell>
          <cell r="Z14" t="str">
            <v>0 - N\A</v>
          </cell>
          <cell r="AA14" t="str">
            <v>0 - N\A</v>
          </cell>
          <cell r="AH14" t="str">
            <v>0 - N\A</v>
          </cell>
          <cell r="AI14" t="str">
            <v>0 - N\A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vuoto"/>
      <sheetName val="Foglio2"/>
      <sheetName val="Foglio3"/>
      <sheetName val="CE cons al 31.03"/>
      <sheetName val="p.11"/>
      <sheetName val="p.12"/>
      <sheetName val="Foglio1"/>
      <sheetName val="CE cons al 31_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ano di lavoro"/>
      <sheetName val="Param"/>
      <sheetName val="AO"/>
      <sheetName val="Menù a tendina"/>
      <sheetName val="Sheet2"/>
    </sheetNames>
    <sheetDataSet>
      <sheetData sheetId="0"/>
      <sheetData sheetId="1">
        <row r="3">
          <cell r="B3" t="str">
            <v>SOCIETARIO, LEGALE</v>
          </cell>
        </row>
        <row r="4">
          <cell r="B4" t="str">
            <v>ORGANIZZAZIONE, PERSONALE, IMMOBILI</v>
          </cell>
        </row>
        <row r="5">
          <cell r="B5" t="str">
            <v>OPERATIONS</v>
          </cell>
        </row>
        <row r="6">
          <cell r="B6" t="str">
            <v>IT</v>
          </cell>
        </row>
        <row r="7">
          <cell r="B7" t="str">
            <v>RELAZIONE COMMERCIALE</v>
          </cell>
        </row>
        <row r="8">
          <cell r="B8" t="str">
            <v>CONTABILITA', PIANIFICAZIONE E CONTROLLO</v>
          </cell>
        </row>
        <row r="9">
          <cell r="B9" t="str">
            <v>ECONOMICS, CONTRATTI DI SERVIZIO</v>
          </cell>
        </row>
        <row r="12">
          <cell r="B12" t="str">
            <v>In corso</v>
          </cell>
        </row>
        <row r="13">
          <cell r="B13" t="str">
            <v>Da pianificare</v>
          </cell>
        </row>
        <row r="14">
          <cell r="B14" t="str">
            <v>Completato</v>
          </cell>
        </row>
        <row r="15">
          <cell r="B15" t="str">
            <v>Annullato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PIXPFLOW PBL"/>
      <sheetName val="Censimento PBL"/>
      <sheetName val="RPC"/>
      <sheetName val="BO"/>
      <sheetName val="FATCA"/>
      <sheetName val="ADE"/>
      <sheetName val="ISI-SISBA"/>
      <sheetName val="MCT-NCG"/>
      <sheetName val="DATAMART"/>
      <sheetName val="RISK WATCH"/>
      <sheetName val="DWH_LRS"/>
      <sheetName val="PCR"/>
      <sheetName val="Datamart CIB_dashboard"/>
      <sheetName val="CRA"/>
      <sheetName val="SICLI"/>
      <sheetName val="MRP"/>
      <sheetName val="KGR"/>
      <sheetName val="CRH"/>
      <sheetName val="SEPA DIRECT DEBIT B2B"/>
      <sheetName val="SEPA CREDIT TRANSFER"/>
      <sheetName val="SDD ESITI SNODO"/>
      <sheetName val="IRON DQ"/>
      <sheetName val="EMIR"/>
      <sheetName val="GIANOS"/>
      <sheetName val="Installazioni I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>AS400 – BSI/BTB/ST Parma</v>
          </cell>
        </row>
        <row r="3">
          <cell r="A3" t="str">
            <v>AS400 - BancaIMI Parma</v>
          </cell>
        </row>
        <row r="4">
          <cell r="A4" t="str">
            <v>AS400 - BIIS (Bologna)</v>
          </cell>
        </row>
        <row r="5">
          <cell r="A5" t="str">
            <v>AS400 – Collaudo Sire</v>
          </cell>
        </row>
        <row r="6">
          <cell r="A6" t="str">
            <v>AS400 - EASTERN STANDARD TIME NewYork/GC/BF (EST)</v>
          </cell>
        </row>
        <row r="7">
          <cell r="A7" t="str">
            <v>AS400 – European Branches FF/MD/AM/FRA/WAR (EUR)</v>
          </cell>
        </row>
        <row r="8">
          <cell r="A8" t="str">
            <v>AS400 – Far East Branches HK/SH/SN/TK (SEA)</v>
          </cell>
        </row>
        <row r="9">
          <cell r="A9" t="str">
            <v>AS400 – Filiali Estere Parma (FE)</v>
          </cell>
        </row>
        <row r="10">
          <cell r="A10" t="str">
            <v>AS400 - GREENWICH MEAN TIME BRANCHES Londra/ISI/ILN (GMT)</v>
          </cell>
        </row>
        <row r="11">
          <cell r="A11" t="str">
            <v>AS400 - Head Office (Parma)</v>
          </cell>
        </row>
        <row r="12">
          <cell r="A12" t="str">
            <v>AS400 – Head Office/BDT (HO)</v>
          </cell>
        </row>
        <row r="13">
          <cell r="A13" t="str">
            <v>As400 - IAMPRD (PROFIN)</v>
          </cell>
        </row>
        <row r="14">
          <cell r="A14" t="str">
            <v>AS400 -ILAS400P</v>
          </cell>
        </row>
        <row r="15">
          <cell r="A15" t="str">
            <v>AS400 - ISPB Londra</v>
          </cell>
        </row>
        <row r="16">
          <cell r="A16" t="str">
            <v>As400 - Irlanda</v>
          </cell>
        </row>
        <row r="17">
          <cell r="A17" t="str">
            <v>As400 - NEOS</v>
          </cell>
        </row>
        <row r="18">
          <cell r="A18" t="str">
            <v>As400 - Newco (PROFIN)</v>
          </cell>
        </row>
        <row r="19">
          <cell r="A19" t="str">
            <v>AS400 – SEB Lussemburgo</v>
          </cell>
        </row>
        <row r="20">
          <cell r="A20" t="str">
            <v>AS400 - SIRE0</v>
          </cell>
        </row>
        <row r="21">
          <cell r="A21" t="str">
            <v>AS400 – United Arab Emirates Dubai (UAE)</v>
          </cell>
        </row>
        <row r="22">
          <cell r="A22" t="str">
            <v>AS400 - ACCEDO</v>
          </cell>
        </row>
        <row r="23">
          <cell r="A23" t="str">
            <v>BANCHE ESTERE - ALB (Albania)</v>
          </cell>
        </row>
        <row r="24">
          <cell r="A24" t="str">
            <v>BANCHE ESTERE - BIB (Belgrado)</v>
          </cell>
        </row>
        <row r="25">
          <cell r="A25" t="str">
            <v>BANCHE ESTERE - BIH (Bosnia) / PBZ Qmanager</v>
          </cell>
        </row>
        <row r="26">
          <cell r="A26" t="str">
            <v>BANCHE ESTERE - BIR (Russia)</v>
          </cell>
        </row>
        <row r="27">
          <cell r="A27" t="str">
            <v>BANCHE ESTERE - CIB (Ungheria)</v>
          </cell>
        </row>
        <row r="28">
          <cell r="A28" t="str">
            <v>BANCHE ESTERE - KOPER (Capo d'Istria)</v>
          </cell>
        </row>
        <row r="29">
          <cell r="A29" t="str">
            <v>BANCHE ESTERE - PBZ (Croazia/Zagabria e Bosnia)</v>
          </cell>
        </row>
        <row r="30">
          <cell r="A30" t="str">
            <v>BANCHE ESTERE - ROM (Romania)</v>
          </cell>
        </row>
        <row r="31">
          <cell r="A31" t="str">
            <v>BANCHE ESTERE - VUB (Slovacchia)</v>
          </cell>
        </row>
        <row r="32">
          <cell r="A32" t="str">
            <v>Acronimo NEOS (compilare le note)</v>
          </cell>
        </row>
        <row r="33">
          <cell r="A33" t="str">
            <v>Acronimo TARGET (compilarele voci ACRONIMO e NOME SCRIPT)</v>
          </cell>
        </row>
        <row r="34">
          <cell r="A34" t="str">
            <v>Dipartimentale - ALGO</v>
          </cell>
        </row>
        <row r="35">
          <cell r="A35" t="str">
            <v>Dipartimentale - ALGO5</v>
          </cell>
        </row>
        <row r="36">
          <cell r="A36" t="str">
            <v>Dipartimentale - ALMP0</v>
          </cell>
        </row>
        <row r="37">
          <cell r="A37" t="str">
            <v>Dipartimentale - AMLP0</v>
          </cell>
        </row>
        <row r="38">
          <cell r="A38" t="str">
            <v>Dipartimentale - AMLL</v>
          </cell>
        </row>
        <row r="39">
          <cell r="A39" t="str">
            <v>Dipartimentale - AMLN</v>
          </cell>
        </row>
        <row r="40">
          <cell r="A40" t="str">
            <v>Dipartimentale - ANAGE</v>
          </cell>
        </row>
        <row r="41">
          <cell r="A41" t="str">
            <v>Dipartimentale - ATC (FARMLG)</v>
          </cell>
        </row>
        <row r="42">
          <cell r="A42" t="str">
            <v>Dipartimentale - BADGER</v>
          </cell>
        </row>
        <row r="43">
          <cell r="A43" t="str">
            <v>Dipartimentale - BE999</v>
          </cell>
        </row>
        <row r="44">
          <cell r="A44" t="str">
            <v>Dipartimentale - BIP</v>
          </cell>
        </row>
        <row r="45">
          <cell r="A45" t="str">
            <v>Dipartimentale - BNAV0</v>
          </cell>
        </row>
        <row r="46">
          <cell r="A46" t="str">
            <v>Dipartimentale - BSS</v>
          </cell>
        </row>
        <row r="47">
          <cell r="A47" t="str">
            <v>Dipartimentale - BRTL (Broker Tool)</v>
          </cell>
        </row>
        <row r="48">
          <cell r="A48" t="str">
            <v>Dipartimentale - C4SF0</v>
          </cell>
        </row>
        <row r="49">
          <cell r="A49" t="str">
            <v>Dipartimentale - CADET</v>
          </cell>
        </row>
        <row r="50">
          <cell r="A50" t="str">
            <v>Dipartimentale - CAMA</v>
          </cell>
        </row>
        <row r="51">
          <cell r="A51" t="str">
            <v>Dipartimentale - CARONTE</v>
          </cell>
        </row>
        <row r="52">
          <cell r="A52" t="str">
            <v>Dipartimentale - CATA0</v>
          </cell>
        </row>
        <row r="53">
          <cell r="A53" t="str">
            <v>Dipartimentale - CCMSPAZIO</v>
          </cell>
        </row>
        <row r="54">
          <cell r="A54" t="str">
            <v>Dipartimentale - CDGDEV</v>
          </cell>
        </row>
        <row r="55">
          <cell r="A55" t="str">
            <v>Dipartimentale - CDMB0</v>
          </cell>
        </row>
        <row r="56">
          <cell r="A56" t="str">
            <v>Dipartimentale - CDMZ0</v>
          </cell>
        </row>
        <row r="57">
          <cell r="A57" t="str">
            <v>Dipartimentale - CDO - CDX</v>
          </cell>
        </row>
        <row r="58">
          <cell r="A58" t="str">
            <v>Dipartimentale - CMPO0</v>
          </cell>
        </row>
        <row r="59">
          <cell r="A59" t="str">
            <v>Dipartimentale - CONCENTRATORE FINANCE (DOF)</v>
          </cell>
        </row>
        <row r="60">
          <cell r="A60" t="str">
            <v>Dipartimentale - CONN0</v>
          </cell>
        </row>
        <row r="61">
          <cell r="A61" t="str">
            <v>Dipartimentale - CONF0</v>
          </cell>
        </row>
        <row r="62">
          <cell r="A62" t="str">
            <v>Dipartimentale - CORINTO</v>
          </cell>
        </row>
        <row r="63">
          <cell r="A63" t="str">
            <v>Dipartimentale - CORINTO MAF</v>
          </cell>
        </row>
        <row r="64">
          <cell r="A64" t="str">
            <v>Dipartimentale - CRIF0</v>
          </cell>
        </row>
        <row r="65">
          <cell r="A65" t="str">
            <v>Dipartimentale - DCIB0</v>
          </cell>
        </row>
        <row r="66">
          <cell r="A66" t="str">
            <v>Dipartimentale - DCMF0</v>
          </cell>
        </row>
        <row r="67">
          <cell r="A67" t="str">
            <v>Dipartimentale - DCP (Datacapture)</v>
          </cell>
        </row>
        <row r="68">
          <cell r="A68" t="str">
            <v>Dipartimentale - DEAL WIZARD</v>
          </cell>
        </row>
        <row r="69">
          <cell r="A69" t="str">
            <v>Dipartimentale - DIS-BEM</v>
          </cell>
        </row>
        <row r="70">
          <cell r="A70" t="str">
            <v>Dipartimentale - DWH-MH</v>
          </cell>
        </row>
        <row r="71">
          <cell r="A71" t="str">
            <v>Dipartimentale - DWHR0</v>
          </cell>
        </row>
        <row r="72">
          <cell r="A72" t="str">
            <v>Dipartimentale - EDITRAN</v>
          </cell>
        </row>
        <row r="73">
          <cell r="A73" t="str">
            <v>Dipartimentale - EFAT0 (SERVER FATTURAZIONE)</v>
          </cell>
        </row>
        <row r="74">
          <cell r="A74" t="str">
            <v>Dipartimentale - EMBARGHI (worldcheck)</v>
          </cell>
        </row>
        <row r="75">
          <cell r="A75" t="str">
            <v>Dipartimentale - ETDFLOW (ETFL0)</v>
          </cell>
        </row>
        <row r="76">
          <cell r="A76" t="str">
            <v>Dipartimentale - EURIZON</v>
          </cell>
        </row>
        <row r="77">
          <cell r="A77" t="str">
            <v>Dipartimentale - EXTN0</v>
          </cell>
        </row>
        <row r="78">
          <cell r="A78" t="str">
            <v>Dipartimentale - FAIRPRICE</v>
          </cell>
        </row>
        <row r="79">
          <cell r="A79" t="str">
            <v>Dipartimentale - FATC0</v>
          </cell>
        </row>
        <row r="80">
          <cell r="A80" t="str">
            <v>Dipartimentale - FFWF0</v>
          </cell>
        </row>
        <row r="81">
          <cell r="A81" t="str">
            <v>Dipartimentale - FIAM</v>
          </cell>
        </row>
        <row r="82">
          <cell r="A82" t="str">
            <v>Dipartimentale - FINDB</v>
          </cell>
        </row>
        <row r="83">
          <cell r="A83" t="str">
            <v>Dipartimentale - FUAD (BITS)</v>
          </cell>
        </row>
        <row r="84">
          <cell r="A84" t="str">
            <v>Dipartimentale - FUAD (CAE)</v>
          </cell>
        </row>
        <row r="85">
          <cell r="A85" t="str">
            <v>Dipartimentale - FUAD (FPM)</v>
          </cell>
        </row>
        <row r="86">
          <cell r="A86" t="str">
            <v>Dipartimentale - FUAD (PL)</v>
          </cell>
        </row>
        <row r="87">
          <cell r="A87" t="str">
            <v>Dipartimentale - FVCA0</v>
          </cell>
        </row>
        <row r="88">
          <cell r="A88" t="str">
            <v>Dipartimentale - G4</v>
          </cell>
        </row>
        <row r="89">
          <cell r="A89" t="str">
            <v>Dipartimentale - GART0</v>
          </cell>
        </row>
        <row r="90">
          <cell r="A90" t="str">
            <v>Dipartimentale - GAT0</v>
          </cell>
        </row>
        <row r="91">
          <cell r="A91" t="str">
            <v>Dipartimentale - GATEREG</v>
          </cell>
        </row>
        <row r="92">
          <cell r="A92" t="str">
            <v>Dipartimentale - GEC</v>
          </cell>
        </row>
        <row r="93">
          <cell r="A93" t="str">
            <v>Dipartimentale - GHOST</v>
          </cell>
        </row>
        <row r="94">
          <cell r="A94" t="str">
            <v>Dipartimentale - GKAT0</v>
          </cell>
        </row>
        <row r="95">
          <cell r="A95" t="str">
            <v>Dipartimentale - GP3</v>
          </cell>
        </row>
        <row r="96">
          <cell r="A96" t="str">
            <v>Dipartimentale - H0999</v>
          </cell>
        </row>
        <row r="97">
          <cell r="A97" t="str">
            <v>Dipartimentale - HEDGELINK</v>
          </cell>
        </row>
        <row r="98">
          <cell r="A98" t="str">
            <v>Dipartimentale - HTML2PDF (FX)</v>
          </cell>
        </row>
        <row r="99">
          <cell r="A99" t="str">
            <v>Dipartimentale - HU999</v>
          </cell>
        </row>
        <row r="100">
          <cell r="A100" t="str">
            <v>Dipartimentale - IDEA0</v>
          </cell>
        </row>
        <row r="101">
          <cell r="A101" t="str">
            <v>Dipartimentale - IGBE0</v>
          </cell>
        </row>
        <row r="102">
          <cell r="A102" t="str">
            <v>Dipartimentale - IMAGINE</v>
          </cell>
        </row>
        <row r="103">
          <cell r="A103" t="str">
            <v>Dipartimentale - IOM</v>
          </cell>
        </row>
        <row r="104">
          <cell r="A104" t="str">
            <v>Dipartimentale - IRIONDQ (D0940)</v>
          </cell>
        </row>
        <row r="105">
          <cell r="A105" t="str">
            <v>Dipartimentale - ISPF0</v>
          </cell>
        </row>
        <row r="106">
          <cell r="A106" t="str">
            <v>Dipartimentale - KDB00</v>
          </cell>
        </row>
        <row r="107">
          <cell r="A107" t="str">
            <v>Dipartimentale - J3000</v>
          </cell>
        </row>
        <row r="108">
          <cell r="A108" t="str">
            <v>Dipartimentale - KGR IMI</v>
          </cell>
        </row>
        <row r="109">
          <cell r="A109" t="str">
            <v>Dipartimentale - KGR ISP</v>
          </cell>
        </row>
        <row r="110">
          <cell r="A110" t="str">
            <v>Dipartimentale - KONDOR</v>
          </cell>
        </row>
        <row r="111">
          <cell r="A111" t="str">
            <v>Dipartimentale - KONDOR (Hong Kong)</v>
          </cell>
        </row>
        <row r="112">
          <cell r="A112" t="str">
            <v>Dipartimentale - KONDOR (New York)</v>
          </cell>
        </row>
        <row r="113">
          <cell r="A113" t="str">
            <v>Dipartimentale - KONDOR (PBZ)</v>
          </cell>
        </row>
        <row r="114">
          <cell r="A114" t="str">
            <v>Dipartimentale - KPI (IRION)</v>
          </cell>
        </row>
        <row r="115">
          <cell r="A115" t="str">
            <v>Dipartimentale - KPOS</v>
          </cell>
        </row>
        <row r="116">
          <cell r="A116" t="str">
            <v>Dipartimentale - LINK0</v>
          </cell>
        </row>
        <row r="117">
          <cell r="A117" t="str">
            <v>Dipartimentale - LIQ80</v>
          </cell>
        </row>
        <row r="118">
          <cell r="A118" t="str">
            <v>Dipartimentale - LIQ90</v>
          </cell>
        </row>
        <row r="119">
          <cell r="A119" t="str">
            <v>Dipartimentale - LOAINQ (W2K)</v>
          </cell>
        </row>
        <row r="120">
          <cell r="A120" t="str">
            <v>Dipartimentale - LPS</v>
          </cell>
        </row>
        <row r="121">
          <cell r="A121" t="str">
            <v>Dipartimentale - LUX1</v>
          </cell>
        </row>
        <row r="122">
          <cell r="A122" t="str">
            <v>Dipartimentale - MICN0</v>
          </cell>
        </row>
        <row r="123">
          <cell r="A123" t="str">
            <v>Dipartimentale - MOFR0</v>
          </cell>
        </row>
        <row r="124">
          <cell r="A124" t="str">
            <v>Dipartimentale - MML</v>
          </cell>
        </row>
        <row r="125">
          <cell r="A125" t="str">
            <v>Dipartimentale - MML2</v>
          </cell>
        </row>
        <row r="126">
          <cell r="A126" t="str">
            <v>Dipartimentale - MUREX (IMI)</v>
          </cell>
        </row>
        <row r="127">
          <cell r="A127" t="str">
            <v>Dipartimentale - MUREX (FINE MESE - Mx3 - (mx300ap21rp))</v>
          </cell>
        </row>
        <row r="128">
          <cell r="A128" t="str">
            <v>Dipartimentale - MUREX (FINE MESE - MxG2000 - (mxiapfmp))</v>
          </cell>
        </row>
        <row r="129">
          <cell r="A129" t="str">
            <v>Dipartimentale - MUREX (ISP)</v>
          </cell>
        </row>
        <row r="130">
          <cell r="A130" t="str">
            <v>Dipartimentale - MUREX HARDENING - IMI</v>
          </cell>
        </row>
        <row r="131">
          <cell r="A131" t="str">
            <v>Dipartimentale - MWSD0</v>
          </cell>
        </row>
        <row r="132">
          <cell r="A132" t="str">
            <v>Dipartimentale - MX CLONE</v>
          </cell>
        </row>
        <row r="133">
          <cell r="A133" t="str">
            <v>Dipartimentale - Nuova Banca IMI - CALY0</v>
          </cell>
        </row>
        <row r="134">
          <cell r="A134" t="str">
            <v>Dipartimentale - Nuova Banca IMI - CALY1</v>
          </cell>
        </row>
        <row r="135">
          <cell r="A135" t="str">
            <v>Dipartimentale - Nuova Banca IMI - GOLD0</v>
          </cell>
        </row>
        <row r="136">
          <cell r="A136" t="str">
            <v>Dipartimentale - Nuova Banca IMI - MX301</v>
          </cell>
        </row>
        <row r="137">
          <cell r="A137" t="str">
            <v>Dipartimentale - Nuova Banca IMI - MX302</v>
          </cell>
        </row>
        <row r="138">
          <cell r="A138" t="str">
            <v>Dipartimentale - Nuova Banca IMI - MX303</v>
          </cell>
        </row>
        <row r="139">
          <cell r="A139" t="str">
            <v>Dipartimentale - Nuova Banca IMI - FOL00</v>
          </cell>
        </row>
        <row r="140">
          <cell r="A140" t="str">
            <v>Dipartimentale - Nuova Banca IMI - FOL01</v>
          </cell>
        </row>
        <row r="141">
          <cell r="A141" t="str">
            <v>Dipartimentale - Nuova Banca IMI - FOL02</v>
          </cell>
        </row>
        <row r="142">
          <cell r="A142" t="str">
            <v>Dipartimentale - Nuova Banca IMI - FOL03</v>
          </cell>
        </row>
        <row r="143">
          <cell r="A143" t="str">
            <v>Dipartimentale - Nuova Banca IMI - FOL04</v>
          </cell>
        </row>
        <row r="144">
          <cell r="A144" t="str">
            <v>Dipartimentale - Nuova Banca IMI - FOL05</v>
          </cell>
        </row>
        <row r="145">
          <cell r="A145" t="str">
            <v>Dipartimentale - Nuova Banca IMI - FOL06</v>
          </cell>
        </row>
        <row r="146">
          <cell r="A146" t="str">
            <v>Dipartimentale - Nuova Banca IMI - CPFI0</v>
          </cell>
        </row>
        <row r="147">
          <cell r="A147" t="str">
            <v>Dipartimentale - Nuovo concentratore B.IMI (Acronimo CVAI0)</v>
          </cell>
        </row>
        <row r="148">
          <cell r="A148" t="str">
            <v>Dipartimentale - Nuovo concentratore B.IMI (Acronimo FOLI0)</v>
          </cell>
        </row>
        <row r="149">
          <cell r="A149" t="str">
            <v>Dipartimentale - NVMSPAZIO</v>
          </cell>
        </row>
        <row r="150">
          <cell r="A150" t="str">
            <v>Dipartimentale - OPNET</v>
          </cell>
        </row>
        <row r="151">
          <cell r="A151" t="str">
            <v>Dipartimentale - ORC</v>
          </cell>
        </row>
        <row r="152">
          <cell r="A152" t="str">
            <v>Dipartimentale - PCIS0</v>
          </cell>
        </row>
        <row r="153">
          <cell r="A153" t="str">
            <v>Dipartimentale - PMU00</v>
          </cell>
        </row>
        <row r="154">
          <cell r="A154" t="str">
            <v>Dipartimentale - PTMSPAZIO</v>
          </cell>
        </row>
        <row r="155">
          <cell r="A155" t="str">
            <v>Dipartimentale - PWR</v>
          </cell>
        </row>
        <row r="156">
          <cell r="A156" t="str">
            <v>Dipartimentale - RBFI0</v>
          </cell>
        </row>
        <row r="157">
          <cell r="A157" t="str">
            <v>Dipartimentale - RCG</v>
          </cell>
        </row>
        <row r="158">
          <cell r="A158" t="str">
            <v>Dipartimentale - RFB</v>
          </cell>
        </row>
        <row r="159">
          <cell r="A159" t="str">
            <v>Dipartimentale - RFBH</v>
          </cell>
        </row>
        <row r="160">
          <cell r="A160" t="str">
            <v>Dipartimentale - RICORA (NVMSPAZIO)</v>
          </cell>
        </row>
        <row r="161">
          <cell r="A161" t="str">
            <v>Dipartimentale - RISK MANAGEMENT</v>
          </cell>
        </row>
        <row r="162">
          <cell r="A162" t="str">
            <v>Dipartimentale - RISKNET</v>
          </cell>
        </row>
        <row r="163">
          <cell r="A163" t="str">
            <v>Dipartimentale - ROD</v>
          </cell>
        </row>
        <row r="164">
          <cell r="A164" t="str">
            <v>Dipartimentale - ROMO</v>
          </cell>
        </row>
        <row r="165">
          <cell r="A165" t="str">
            <v>Dipartimentale - SALESFORCE</v>
          </cell>
        </row>
        <row r="166">
          <cell r="A166" t="str">
            <v>Dipartimentale - SAP</v>
          </cell>
        </row>
        <row r="167">
          <cell r="A167" t="str">
            <v>Dipartimentale - SEP</v>
          </cell>
        </row>
        <row r="168">
          <cell r="A168" t="str">
            <v>Dipartimentale - SETWEB</v>
          </cell>
        </row>
        <row r="169">
          <cell r="A169" t="str">
            <v>Dipartimentale - SETWEBT (Ambiente NEWCO clone O)</v>
          </cell>
        </row>
        <row r="170">
          <cell r="A170" t="str">
            <v>Dipartimentale - SETWEBT2 (Ambiente SPIMI Clone S)</v>
          </cell>
        </row>
        <row r="171">
          <cell r="A171" t="str">
            <v>Dipartimentale - SIA EAGLE</v>
          </cell>
        </row>
        <row r="172">
          <cell r="A172" t="str">
            <v>Dipartimentale - SIA EAGLE 2</v>
          </cell>
        </row>
        <row r="173">
          <cell r="A173" t="str">
            <v>Dipartimentale - SICO0</v>
          </cell>
        </row>
        <row r="174">
          <cell r="A174" t="str">
            <v>Dipartimentale - SIREBO</v>
          </cell>
        </row>
        <row r="175">
          <cell r="A175" t="str">
            <v>Dipartimentale - SIR50</v>
          </cell>
        </row>
        <row r="176">
          <cell r="A176" t="str">
            <v>Dipartimentale - SL</v>
          </cell>
        </row>
        <row r="177">
          <cell r="A177" t="str">
            <v>Dipartimentale - SOGEI</v>
          </cell>
        </row>
        <row r="178">
          <cell r="A178" t="str">
            <v>Dipartimentale - SOPHIS</v>
          </cell>
        </row>
        <row r="179">
          <cell r="A179" t="str">
            <v>Dipartimentale - SRV0009 (script applicativi da schedulare)</v>
          </cell>
        </row>
        <row r="180">
          <cell r="A180" t="str">
            <v>Dipartimentale - SSL Datastage</v>
          </cell>
        </row>
        <row r="181">
          <cell r="A181" t="str">
            <v>Dipartimentale - STAI0</v>
          </cell>
        </row>
        <row r="182">
          <cell r="A182" t="str">
            <v>Dipartimentale - STOR - DWH</v>
          </cell>
        </row>
        <row r="183">
          <cell r="A183" t="str">
            <v>Dipartimentale - SVB (stampa valori in bianco)</v>
          </cell>
        </row>
        <row r="184">
          <cell r="A184" t="str">
            <v>Dipartimentale - TESORERIA</v>
          </cell>
        </row>
        <row r="185">
          <cell r="A185" t="str">
            <v>Dipartimentale - WBI5</v>
          </cell>
        </row>
        <row r="186">
          <cell r="A186" t="str">
            <v>Dipartimentale - WEBREC</v>
          </cell>
        </row>
        <row r="187">
          <cell r="A187" t="str">
            <v>Dipartimentale - Win 2k layer AP</v>
          </cell>
        </row>
        <row r="188">
          <cell r="A188" t="str">
            <v>Dipartimentale - WINT0</v>
          </cell>
        </row>
        <row r="189">
          <cell r="A189" t="str">
            <v>Dipartimentale - XPLAIN IMI</v>
          </cell>
        </row>
        <row r="190">
          <cell r="A190" t="str">
            <v>Dipartimentale - XPLAIN ISP</v>
          </cell>
        </row>
        <row r="191">
          <cell r="A191" t="str">
            <v>Dipartimentale - XWEB</v>
          </cell>
        </row>
        <row r="192">
          <cell r="A192" t="str">
            <v>Dipartimentale - Y6</v>
          </cell>
        </row>
        <row r="193">
          <cell r="A193" t="str">
            <v>Dipartimentale - Y7</v>
          </cell>
        </row>
        <row r="194">
          <cell r="A194" t="str">
            <v>Host - Clone-A-Operativo</v>
          </cell>
        </row>
        <row r="195">
          <cell r="A195" t="str">
            <v>Host - Clone-B0-Operativo</v>
          </cell>
        </row>
        <row r="196">
          <cell r="A196" t="str">
            <v>Host - Clone-B-Operativo</v>
          </cell>
        </row>
        <row r="197">
          <cell r="A197" t="str">
            <v>Host - Clone-C0-Operativo</v>
          </cell>
        </row>
        <row r="198">
          <cell r="A198" t="str">
            <v>Host - Clone-C-Operativo</v>
          </cell>
        </row>
        <row r="199">
          <cell r="A199" t="str">
            <v>Host - Clone-D-Operativo</v>
          </cell>
        </row>
        <row r="200">
          <cell r="A200" t="str">
            <v>Host - Clone-E-Operativo</v>
          </cell>
        </row>
        <row r="201">
          <cell r="A201" t="str">
            <v>Host - Clone-H0-Operativo</v>
          </cell>
        </row>
        <row r="202">
          <cell r="A202" t="str">
            <v>Host - Clone-I-Operativo</v>
          </cell>
        </row>
        <row r="203">
          <cell r="A203" t="str">
            <v>Host - Clone-J-Operativo</v>
          </cell>
        </row>
        <row r="204">
          <cell r="A204" t="str">
            <v>Host - Clone-K-Operativo</v>
          </cell>
        </row>
        <row r="205">
          <cell r="A205" t="str">
            <v>Host - Clone-L-Operativo</v>
          </cell>
        </row>
        <row r="206">
          <cell r="A206" t="str">
            <v>Host - Clone-M-Operativo</v>
          </cell>
        </row>
        <row r="207">
          <cell r="A207" t="str">
            <v>Host - Clone-N-Operativo</v>
          </cell>
        </row>
        <row r="208">
          <cell r="A208" t="str">
            <v>Host - Clone-O-Operativo</v>
          </cell>
        </row>
        <row r="209">
          <cell r="A209" t="str">
            <v>Host - Clone-P-Operativo</v>
          </cell>
        </row>
        <row r="210">
          <cell r="A210" t="str">
            <v>Host - Clone-Q0-Operativo</v>
          </cell>
        </row>
        <row r="211">
          <cell r="A211" t="str">
            <v>Host - Clone-Q-Operativo</v>
          </cell>
        </row>
        <row r="212">
          <cell r="A212" t="str">
            <v>Host - Clone-R-Operativo</v>
          </cell>
        </row>
        <row r="213">
          <cell r="A213" t="str">
            <v>Host - Clone-S-Operativo</v>
          </cell>
        </row>
        <row r="214">
          <cell r="A214" t="str">
            <v>Host - Clone-T-Operativo</v>
          </cell>
        </row>
        <row r="215">
          <cell r="A215" t="str">
            <v>Host - Clone-U-Operativo</v>
          </cell>
        </row>
        <row r="216">
          <cell r="A216" t="str">
            <v>Host - Clone-V-Operativo</v>
          </cell>
        </row>
        <row r="217">
          <cell r="A217" t="str">
            <v>Host - Clone-W-Operativo</v>
          </cell>
        </row>
        <row r="218">
          <cell r="A218" t="str">
            <v>Host - Clone-Z-Operativo</v>
          </cell>
        </row>
        <row r="219">
          <cell r="A219" t="str">
            <v>Host - Multibanca</v>
          </cell>
        </row>
        <row r="220">
          <cell r="A220" t="str">
            <v>Host - Multibanca X0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ertina"/>
      <sheetName val="Cronistoria Documento"/>
      <sheetName val="Log Rischi"/>
      <sheetName val="Nota Metodologica"/>
      <sheetName val="Sheet5"/>
      <sheetName val="Sheet1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bassa</v>
          </cell>
        </row>
        <row r="2">
          <cell r="A2" t="str">
            <v xml:space="preserve">media </v>
          </cell>
        </row>
        <row r="3">
          <cell r="A3" t="str">
            <v>alta</v>
          </cell>
        </row>
      </sheetData>
      <sheetData sheetId="5">
        <row r="1">
          <cell r="A1" t="str">
            <v>evitare</v>
          </cell>
          <cell r="B1" t="str">
            <v xml:space="preserve">aperto </v>
          </cell>
        </row>
        <row r="2">
          <cell r="A2" t="str">
            <v>trasferire</v>
          </cell>
          <cell r="B2" t="str">
            <v>in elaborazione</v>
          </cell>
        </row>
        <row r="3">
          <cell r="A3" t="str">
            <v xml:space="preserve">mitigare </v>
          </cell>
          <cell r="B3" t="str">
            <v>gestito</v>
          </cell>
        </row>
        <row r="4">
          <cell r="A4" t="str">
            <v>accettare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m"/>
      <sheetName val="Quadro di Sintesi"/>
      <sheetName val="Copertina"/>
      <sheetName val="Sheet10"/>
      <sheetName val="Sheet11"/>
      <sheetName val="Sheet12"/>
      <sheetName val="Sheet13"/>
      <sheetName val="Sheet14"/>
      <sheetName val="Lista A.O."/>
      <sheetName val="Sheet1"/>
      <sheetName val="Sheet2"/>
      <sheetName val="Sheet7"/>
      <sheetName val="Sheet3"/>
      <sheetName val="Sheet8"/>
      <sheetName val="Sheet6"/>
      <sheetName val="Sheet5"/>
      <sheetName val="Lista Kick Off"/>
      <sheetName val="Legenda"/>
      <sheetName val="Pivot"/>
      <sheetName val="Sheet4"/>
      <sheetName val="Sheet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FEBA-B557-429F-BBC1-6AC2F7209952}">
  <dimension ref="A1:J45"/>
  <sheetViews>
    <sheetView tabSelected="1" zoomScale="140" zoomScaleNormal="140" workbookViewId="0">
      <selection activeCell="B3" sqref="B3:B32"/>
    </sheetView>
  </sheetViews>
  <sheetFormatPr defaultRowHeight="15" x14ac:dyDescent="0.25"/>
  <cols>
    <col min="1" max="1" width="16.5703125" customWidth="1"/>
    <col min="2" max="2" width="39.5703125" style="1" customWidth="1"/>
    <col min="3" max="3" width="24.7109375" style="27" customWidth="1"/>
    <col min="4" max="5" width="20.5703125" style="1" customWidth="1"/>
    <col min="6" max="6" width="26.42578125" style="1" customWidth="1"/>
    <col min="7" max="9" width="20.5703125" style="1" customWidth="1"/>
    <col min="10" max="10" width="18.42578125" customWidth="1"/>
  </cols>
  <sheetData>
    <row r="1" spans="1:10" ht="15.75" thickBot="1" x14ac:dyDescent="0.3"/>
    <row r="2" spans="1:10" s="22" customFormat="1" ht="52.15" customHeight="1" x14ac:dyDescent="0.25">
      <c r="A2" s="21" t="s">
        <v>21</v>
      </c>
      <c r="B2" s="21" t="s">
        <v>22</v>
      </c>
      <c r="C2" s="26" t="str">
        <f>+'Input data'!I1</f>
        <v>URGENZA (importanza per il cittadino)</v>
      </c>
      <c r="D2" s="23" t="str">
        <f>+'Input data'!I7</f>
        <v>INFORMAZIONI E MODULISTICA</v>
      </c>
      <c r="E2" s="23" t="str">
        <f>+'Input data'!I13</f>
        <v>MODALITA' DI TRASMISSIONE</v>
      </c>
      <c r="F2" s="23" t="str">
        <f>+'Input data'!I19</f>
        <v>MODALITA' DI RISPOSTA/COMUNICAZIONE</v>
      </c>
      <c r="G2" s="23" t="str">
        <f>+'Input data'!I25</f>
        <v>IDENTITA' DIGITALE</v>
      </c>
      <c r="H2" s="23" t="str">
        <f>+'Input data'!I31</f>
        <v>FIRMA DIGITALE</v>
      </c>
      <c r="I2" s="23" t="str">
        <f>+'Input data'!I37</f>
        <v>MODALITA' DI PAGAMENTO</v>
      </c>
    </row>
    <row r="3" spans="1:10" ht="19.899999999999999" customHeight="1" x14ac:dyDescent="0.25">
      <c r="A3" s="35" t="s">
        <v>8</v>
      </c>
      <c r="B3" s="45" t="s">
        <v>92</v>
      </c>
      <c r="C3" s="33"/>
      <c r="D3" s="34"/>
      <c r="E3" s="34"/>
      <c r="F3" s="34"/>
      <c r="G3" s="34"/>
      <c r="H3" s="34"/>
      <c r="I3" s="34"/>
    </row>
    <row r="4" spans="1:10" ht="19.899999999999999" customHeight="1" x14ac:dyDescent="0.25">
      <c r="A4" s="36" t="s">
        <v>9</v>
      </c>
      <c r="B4" s="46" t="s">
        <v>93</v>
      </c>
      <c r="C4" s="33"/>
      <c r="D4" s="34"/>
      <c r="E4" s="34"/>
      <c r="F4" s="34"/>
      <c r="G4" s="34"/>
      <c r="H4" s="34"/>
      <c r="I4" s="34"/>
      <c r="J4" s="2"/>
    </row>
    <row r="5" spans="1:10" ht="19.899999999999999" customHeight="1" x14ac:dyDescent="0.25">
      <c r="A5" s="36" t="s">
        <v>10</v>
      </c>
      <c r="B5" s="45" t="s">
        <v>94</v>
      </c>
      <c r="C5" s="33"/>
      <c r="D5" s="34"/>
      <c r="E5" s="34"/>
      <c r="F5" s="34"/>
      <c r="G5" s="34"/>
      <c r="H5" s="34"/>
      <c r="I5" s="34"/>
      <c r="J5" s="2"/>
    </row>
    <row r="6" spans="1:10" ht="19.899999999999999" customHeight="1" x14ac:dyDescent="0.25">
      <c r="A6" s="36" t="s">
        <v>11</v>
      </c>
      <c r="B6" s="46" t="s">
        <v>95</v>
      </c>
      <c r="C6" s="33"/>
      <c r="D6" s="34"/>
      <c r="E6" s="34"/>
      <c r="F6" s="34"/>
      <c r="G6" s="34"/>
      <c r="H6" s="34"/>
      <c r="I6" s="34"/>
      <c r="J6" s="2"/>
    </row>
    <row r="7" spans="1:10" s="2" customFormat="1" ht="19.899999999999999" customHeight="1" x14ac:dyDescent="0.25">
      <c r="A7" s="36" t="s">
        <v>12</v>
      </c>
      <c r="B7" s="46" t="s">
        <v>96</v>
      </c>
      <c r="C7" s="33"/>
      <c r="D7" s="34"/>
      <c r="E7" s="34"/>
      <c r="F7" s="34"/>
      <c r="G7" s="34"/>
      <c r="H7" s="34"/>
      <c r="I7" s="34"/>
    </row>
    <row r="8" spans="1:10" s="2" customFormat="1" ht="19.899999999999999" customHeight="1" x14ac:dyDescent="0.25">
      <c r="A8" s="36" t="s">
        <v>61</v>
      </c>
      <c r="B8" s="47" t="s">
        <v>97</v>
      </c>
      <c r="C8" s="33"/>
      <c r="D8" s="34"/>
      <c r="E8" s="34"/>
      <c r="F8" s="34"/>
      <c r="G8" s="34"/>
      <c r="H8" s="34"/>
      <c r="I8" s="34"/>
    </row>
    <row r="9" spans="1:10" s="2" customFormat="1" ht="19.899999999999999" customHeight="1" x14ac:dyDescent="0.25">
      <c r="A9" s="36" t="s">
        <v>62</v>
      </c>
      <c r="B9" s="47" t="s">
        <v>98</v>
      </c>
      <c r="C9" s="33"/>
      <c r="D9" s="34"/>
      <c r="E9" s="34"/>
      <c r="F9" s="34"/>
      <c r="G9" s="34"/>
      <c r="H9" s="34"/>
      <c r="I9" s="34"/>
    </row>
    <row r="10" spans="1:10" s="2" customFormat="1" ht="19.899999999999999" customHeight="1" x14ac:dyDescent="0.25">
      <c r="A10" s="36" t="s">
        <v>63</v>
      </c>
      <c r="B10" s="47" t="s">
        <v>99</v>
      </c>
      <c r="C10" s="33"/>
      <c r="D10" s="34"/>
      <c r="E10" s="34"/>
      <c r="F10" s="34"/>
      <c r="G10" s="34"/>
      <c r="H10" s="34"/>
      <c r="I10" s="34"/>
    </row>
    <row r="11" spans="1:10" s="2" customFormat="1" ht="19.899999999999999" customHeight="1" x14ac:dyDescent="0.25">
      <c r="A11" s="36" t="s">
        <v>64</v>
      </c>
      <c r="B11" s="47" t="s">
        <v>100</v>
      </c>
      <c r="C11" s="33"/>
      <c r="D11" s="34"/>
      <c r="E11" s="34"/>
      <c r="F11" s="34"/>
      <c r="G11" s="34"/>
      <c r="H11" s="34"/>
      <c r="I11" s="34"/>
    </row>
    <row r="12" spans="1:10" s="2" customFormat="1" ht="19.899999999999999" customHeight="1" x14ac:dyDescent="0.25">
      <c r="A12" s="36" t="s">
        <v>65</v>
      </c>
      <c r="B12" s="47" t="s">
        <v>101</v>
      </c>
      <c r="C12" s="33"/>
      <c r="D12" s="34"/>
      <c r="E12" s="34"/>
      <c r="F12" s="34"/>
      <c r="G12" s="34"/>
      <c r="H12" s="34"/>
      <c r="I12" s="34"/>
    </row>
    <row r="13" spans="1:10" s="2" customFormat="1" ht="19.899999999999999" customHeight="1" x14ac:dyDescent="0.25">
      <c r="A13" s="36" t="s">
        <v>66</v>
      </c>
      <c r="B13" s="47" t="s">
        <v>102</v>
      </c>
      <c r="C13" s="33"/>
      <c r="D13" s="34"/>
      <c r="E13" s="34"/>
      <c r="F13" s="34"/>
      <c r="G13" s="34"/>
      <c r="H13" s="34"/>
      <c r="I13" s="34"/>
    </row>
    <row r="14" spans="1:10" s="2" customFormat="1" ht="19.899999999999999" customHeight="1" x14ac:dyDescent="0.25">
      <c r="A14" s="36" t="s">
        <v>67</v>
      </c>
      <c r="B14" s="47" t="s">
        <v>103</v>
      </c>
      <c r="C14" s="33"/>
      <c r="D14" s="34"/>
      <c r="E14" s="34"/>
      <c r="F14" s="34"/>
      <c r="G14" s="34"/>
      <c r="H14" s="34"/>
      <c r="I14" s="34"/>
    </row>
    <row r="15" spans="1:10" s="2" customFormat="1" ht="19.899999999999999" customHeight="1" x14ac:dyDescent="0.25">
      <c r="A15" s="36" t="s">
        <v>68</v>
      </c>
      <c r="B15" s="47" t="s">
        <v>104</v>
      </c>
      <c r="C15" s="33"/>
      <c r="D15" s="34"/>
      <c r="E15" s="34"/>
      <c r="F15" s="34"/>
      <c r="G15" s="34"/>
      <c r="H15" s="34"/>
      <c r="I15" s="34"/>
    </row>
    <row r="16" spans="1:10" s="2" customFormat="1" ht="19.899999999999999" customHeight="1" x14ac:dyDescent="0.25">
      <c r="A16" s="36" t="s">
        <v>69</v>
      </c>
      <c r="B16" s="46" t="s">
        <v>105</v>
      </c>
      <c r="C16" s="33"/>
      <c r="D16" s="34"/>
      <c r="E16" s="34"/>
      <c r="F16" s="34"/>
      <c r="G16" s="34"/>
      <c r="H16" s="34"/>
      <c r="I16" s="34"/>
    </row>
    <row r="17" spans="1:10" s="2" customFormat="1" ht="19.899999999999999" customHeight="1" x14ac:dyDescent="0.25">
      <c r="A17" s="36" t="s">
        <v>70</v>
      </c>
      <c r="B17" s="46" t="s">
        <v>106</v>
      </c>
      <c r="C17" s="33"/>
      <c r="D17" s="34"/>
      <c r="E17" s="34"/>
      <c r="F17" s="34"/>
      <c r="G17" s="34"/>
      <c r="H17" s="34"/>
      <c r="I17" s="34"/>
    </row>
    <row r="18" spans="1:10" s="2" customFormat="1" ht="19.899999999999999" customHeight="1" x14ac:dyDescent="0.25">
      <c r="A18" s="36" t="s">
        <v>71</v>
      </c>
      <c r="B18" s="46" t="s">
        <v>107</v>
      </c>
      <c r="C18" s="33"/>
      <c r="D18" s="34"/>
      <c r="E18" s="34"/>
      <c r="F18" s="34"/>
      <c r="G18" s="34"/>
      <c r="H18" s="34"/>
      <c r="I18" s="34"/>
    </row>
    <row r="19" spans="1:10" s="2" customFormat="1" ht="19.899999999999999" customHeight="1" x14ac:dyDescent="0.25">
      <c r="A19" s="36" t="s">
        <v>72</v>
      </c>
      <c r="B19" s="46" t="s">
        <v>108</v>
      </c>
      <c r="C19" s="33"/>
      <c r="D19" s="34"/>
      <c r="E19" s="34"/>
      <c r="F19" s="34"/>
      <c r="G19" s="34"/>
      <c r="H19" s="34"/>
      <c r="I19" s="34"/>
    </row>
    <row r="20" spans="1:10" s="2" customFormat="1" ht="19.899999999999999" customHeight="1" x14ac:dyDescent="0.25">
      <c r="A20" s="36" t="s">
        <v>73</v>
      </c>
      <c r="B20" s="46" t="s">
        <v>109</v>
      </c>
      <c r="C20" s="33"/>
      <c r="D20" s="34"/>
      <c r="E20" s="34"/>
      <c r="F20" s="34"/>
      <c r="G20" s="34"/>
      <c r="H20" s="34"/>
      <c r="I20" s="34"/>
    </row>
    <row r="21" spans="1:10" s="2" customFormat="1" ht="19.899999999999999" customHeight="1" x14ac:dyDescent="0.25">
      <c r="A21" s="36" t="s">
        <v>74</v>
      </c>
      <c r="B21" s="46" t="s">
        <v>110</v>
      </c>
      <c r="C21" s="33"/>
      <c r="D21" s="34"/>
      <c r="E21" s="34"/>
      <c r="F21" s="34"/>
      <c r="G21" s="34"/>
      <c r="H21" s="34"/>
      <c r="I21" s="34"/>
    </row>
    <row r="22" spans="1:10" s="2" customFormat="1" ht="19.899999999999999" customHeight="1" x14ac:dyDescent="0.25">
      <c r="A22" s="36" t="s">
        <v>75</v>
      </c>
      <c r="B22" s="46" t="s">
        <v>111</v>
      </c>
      <c r="C22" s="33"/>
      <c r="D22" s="34"/>
      <c r="E22" s="34"/>
      <c r="F22" s="34"/>
      <c r="G22" s="34"/>
      <c r="H22" s="34"/>
      <c r="I22" s="34"/>
    </row>
    <row r="23" spans="1:10" s="2" customFormat="1" ht="19.899999999999999" customHeight="1" x14ac:dyDescent="0.25">
      <c r="A23" s="36" t="s">
        <v>76</v>
      </c>
      <c r="B23" s="44" t="s">
        <v>112</v>
      </c>
      <c r="C23" s="33"/>
      <c r="D23" s="34"/>
      <c r="E23" s="34"/>
      <c r="F23" s="34"/>
      <c r="G23" s="34"/>
      <c r="H23" s="34"/>
      <c r="I23" s="34"/>
    </row>
    <row r="24" spans="1:10" s="2" customFormat="1" ht="19.899999999999999" customHeight="1" x14ac:dyDescent="0.25">
      <c r="A24" s="36" t="s">
        <v>77</v>
      </c>
      <c r="B24" s="44" t="s">
        <v>113</v>
      </c>
      <c r="C24" s="33"/>
      <c r="D24" s="34"/>
      <c r="E24" s="34"/>
      <c r="F24" s="34"/>
      <c r="G24" s="34"/>
      <c r="H24" s="34"/>
      <c r="I24" s="34"/>
    </row>
    <row r="25" spans="1:10" s="2" customFormat="1" ht="19.899999999999999" customHeight="1" x14ac:dyDescent="0.25">
      <c r="A25" s="36" t="s">
        <v>78</v>
      </c>
      <c r="B25" s="44" t="s">
        <v>114</v>
      </c>
      <c r="C25" s="33"/>
      <c r="D25" s="34"/>
      <c r="E25" s="34"/>
      <c r="F25" s="34"/>
      <c r="G25" s="34"/>
      <c r="H25" s="34"/>
      <c r="I25" s="34"/>
    </row>
    <row r="26" spans="1:10" s="2" customFormat="1" ht="19.899999999999999" customHeight="1" x14ac:dyDescent="0.25">
      <c r="A26" s="36" t="s">
        <v>79</v>
      </c>
      <c r="B26" s="44"/>
      <c r="C26" s="33"/>
      <c r="D26" s="34"/>
      <c r="E26" s="34"/>
      <c r="F26" s="34"/>
      <c r="G26" s="34"/>
      <c r="H26" s="34"/>
      <c r="I26" s="34"/>
    </row>
    <row r="27" spans="1:10" s="2" customFormat="1" ht="19.899999999999999" customHeight="1" x14ac:dyDescent="0.25">
      <c r="A27" s="36" t="s">
        <v>80</v>
      </c>
      <c r="B27" s="44"/>
      <c r="C27" s="33"/>
      <c r="D27" s="34"/>
      <c r="E27" s="34"/>
      <c r="F27" s="34"/>
      <c r="G27" s="34"/>
      <c r="H27" s="34"/>
      <c r="I27" s="34"/>
    </row>
    <row r="28" spans="1:10" s="2" customFormat="1" ht="19.899999999999999" customHeight="1" x14ac:dyDescent="0.25">
      <c r="A28" s="36" t="s">
        <v>81</v>
      </c>
      <c r="B28" s="44"/>
      <c r="C28" s="33"/>
      <c r="D28" s="34"/>
      <c r="E28" s="34"/>
      <c r="F28" s="34"/>
      <c r="G28" s="34"/>
      <c r="H28" s="34"/>
      <c r="I28" s="34"/>
    </row>
    <row r="29" spans="1:10" s="2" customFormat="1" ht="19.899999999999999" customHeight="1" x14ac:dyDescent="0.25">
      <c r="A29" s="36" t="s">
        <v>82</v>
      </c>
      <c r="B29" s="44"/>
      <c r="C29" s="33"/>
      <c r="D29" s="34"/>
      <c r="E29" s="34"/>
      <c r="F29" s="34"/>
      <c r="G29" s="34"/>
      <c r="H29" s="34"/>
      <c r="I29" s="34"/>
    </row>
    <row r="30" spans="1:10" s="2" customFormat="1" ht="19.899999999999999" customHeight="1" x14ac:dyDescent="0.25">
      <c r="A30" s="13" t="s">
        <v>83</v>
      </c>
      <c r="B30" s="47"/>
      <c r="C30" s="33"/>
      <c r="D30" s="34"/>
      <c r="E30" s="34"/>
      <c r="F30" s="34"/>
      <c r="G30" s="34"/>
      <c r="H30" s="34"/>
      <c r="I30" s="34"/>
    </row>
    <row r="31" spans="1:10" s="2" customFormat="1" ht="19.899999999999999" customHeight="1" x14ac:dyDescent="0.25">
      <c r="A31" s="13" t="s">
        <v>84</v>
      </c>
      <c r="B31" s="47"/>
      <c r="C31" s="33"/>
      <c r="D31" s="34"/>
      <c r="E31" s="34"/>
      <c r="F31" s="34"/>
      <c r="G31" s="34"/>
      <c r="H31" s="34"/>
      <c r="I31" s="34"/>
    </row>
    <row r="32" spans="1:10" ht="19.899999999999999" customHeight="1" x14ac:dyDescent="0.25">
      <c r="A32" s="13" t="s">
        <v>85</v>
      </c>
      <c r="B32" s="47"/>
      <c r="C32" s="33"/>
      <c r="D32" s="34"/>
      <c r="E32" s="34"/>
      <c r="F32" s="34"/>
      <c r="G32" s="34"/>
      <c r="H32" s="34"/>
      <c r="I32" s="34"/>
      <c r="J32" s="2"/>
    </row>
    <row r="33" ht="19.899999999999999" customHeight="1" x14ac:dyDescent="0.25"/>
    <row r="34" ht="19.899999999999999" customHeight="1" x14ac:dyDescent="0.25"/>
    <row r="35" ht="19.899999999999999" customHeight="1" x14ac:dyDescent="0.25"/>
    <row r="36" ht="19.899999999999999" customHeight="1" x14ac:dyDescent="0.25"/>
    <row r="37" ht="19.899999999999999" customHeight="1" x14ac:dyDescent="0.25"/>
    <row r="38" ht="19.899999999999999" customHeight="1" x14ac:dyDescent="0.25"/>
    <row r="39" ht="19.899999999999999" customHeight="1" x14ac:dyDescent="0.25"/>
    <row r="40" ht="19.899999999999999" customHeight="1" x14ac:dyDescent="0.25"/>
    <row r="41" ht="19.899999999999999" customHeight="1" x14ac:dyDescent="0.25"/>
    <row r="42" ht="19.899999999999999" customHeight="1" x14ac:dyDescent="0.25"/>
    <row r="43" ht="19.899999999999999" customHeight="1" x14ac:dyDescent="0.25"/>
    <row r="44" ht="19.899999999999999" customHeight="1" x14ac:dyDescent="0.25"/>
    <row r="45" ht="19.899999999999999" customHeight="1" x14ac:dyDescent="0.25"/>
  </sheetData>
  <pageMargins left="0.7" right="0.7" top="0.75" bottom="0.75" header="0.3" footer="0.3"/>
  <pageSetup paperSize="9" orientation="portrait" horizontalDpi="4294967292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15F8C52B-BB3C-4BCA-B2F4-DD0939CE580A}">
          <x14:formula1>
            <xm:f>'Input data'!$I$2:$I$4</xm:f>
          </x14:formula1>
          <xm:sqref>C3:C32</xm:sqref>
        </x14:dataValidation>
        <x14:dataValidation type="list" allowBlank="1" showInputMessage="1" showErrorMessage="1" xr:uid="{5C8CAFE6-9D4C-455C-8494-FCC71215967E}">
          <x14:formula1>
            <xm:f>'Input data'!$I$8:$I$12</xm:f>
          </x14:formula1>
          <xm:sqref>D3:D32</xm:sqref>
        </x14:dataValidation>
        <x14:dataValidation type="list" allowBlank="1" showInputMessage="1" showErrorMessage="1" xr:uid="{C4C54582-9A0C-47D2-A8EA-5ABE0304F9B5}">
          <x14:formula1>
            <xm:f>'Input data'!$I$14:$I$18</xm:f>
          </x14:formula1>
          <xm:sqref>E3:E32</xm:sqref>
        </x14:dataValidation>
        <x14:dataValidation type="list" allowBlank="1" showInputMessage="1" showErrorMessage="1" xr:uid="{8E65FE42-0016-43BB-A66A-35FA21A16651}">
          <x14:formula1>
            <xm:f>'Input data'!$I$20:$I$24</xm:f>
          </x14:formula1>
          <xm:sqref>F3:F32</xm:sqref>
        </x14:dataValidation>
        <x14:dataValidation type="list" allowBlank="1" showInputMessage="1" showErrorMessage="1" xr:uid="{95EA408C-1849-498D-AF3A-A6BFB68BC903}">
          <x14:formula1>
            <xm:f>'Input data'!$I$26:$I$30</xm:f>
          </x14:formula1>
          <xm:sqref>G3:G32</xm:sqref>
        </x14:dataValidation>
        <x14:dataValidation type="list" allowBlank="1" showInputMessage="1" showErrorMessage="1" xr:uid="{06348316-E9FC-44F1-8470-19F1E6EC4407}">
          <x14:formula1>
            <xm:f>'Input data'!$I$32:$I$36</xm:f>
          </x14:formula1>
          <xm:sqref>H3:H32</xm:sqref>
        </x14:dataValidation>
        <x14:dataValidation type="list" allowBlank="1" showInputMessage="1" showErrorMessage="1" xr:uid="{92D7174F-564A-4D78-8124-182DAAA33B82}">
          <x14:formula1>
            <xm:f>'Input data'!$I$38:$I$42</xm:f>
          </x14:formula1>
          <xm:sqref>I3:I32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127"/>
  <sheetViews>
    <sheetView showGridLines="0" zoomScale="80" zoomScaleNormal="80" workbookViewId="0">
      <selection activeCell="A5" sqref="A5:XFD34"/>
    </sheetView>
  </sheetViews>
  <sheetFormatPr defaultColWidth="8.7109375" defaultRowHeight="11.25" x14ac:dyDescent="0.2"/>
  <cols>
    <col min="1" max="1" width="1.7109375" style="3" customWidth="1"/>
    <col min="2" max="2" width="18" style="3" customWidth="1"/>
    <col min="3" max="3" width="22" style="3" customWidth="1"/>
    <col min="4" max="4" width="21.42578125" style="3" customWidth="1"/>
    <col min="5" max="5" width="20.7109375" style="3" customWidth="1"/>
    <col min="6" max="6" width="24.42578125" style="3" customWidth="1"/>
    <col min="7" max="7" width="27.42578125" style="3" customWidth="1"/>
    <col min="8" max="9" width="24.140625" style="3" customWidth="1"/>
    <col min="10" max="10" width="19.5703125" style="3" customWidth="1"/>
    <col min="11" max="11" width="35.7109375" style="3" bestFit="1" customWidth="1"/>
    <col min="12" max="12" width="35" style="3" hidden="1" customWidth="1"/>
    <col min="13" max="13" width="24.7109375" style="3" hidden="1" customWidth="1"/>
    <col min="14" max="14" width="19.42578125" style="3" hidden="1" customWidth="1"/>
    <col min="15" max="15" width="14.5703125" style="3" customWidth="1"/>
    <col min="16" max="16384" width="8.7109375" style="3"/>
  </cols>
  <sheetData>
    <row r="1" spans="2:15" ht="12" thickBot="1" x14ac:dyDescent="0.25"/>
    <row r="2" spans="2:15" s="7" customFormat="1" ht="30" customHeight="1" x14ac:dyDescent="0.2">
      <c r="B2" s="37" t="s">
        <v>1</v>
      </c>
      <c r="C2" s="37" t="s">
        <v>0</v>
      </c>
      <c r="D2" s="39" t="str">
        <f>+'Inserimento dati'!C2</f>
        <v>URGENZA (importanza per il cittadino)</v>
      </c>
      <c r="E2" s="39" t="str">
        <f>+'Inserimento dati'!D2</f>
        <v>INFORMAZIONI E MODULISTICA</v>
      </c>
      <c r="F2" s="39" t="str">
        <f>+'Inserimento dati'!E2</f>
        <v>MODALITA' DI TRASMISSIONE</v>
      </c>
      <c r="G2" s="39" t="str">
        <f>+'Inserimento dati'!F2</f>
        <v>MODALITA' DI RISPOSTA/COMUNICAZIONE</v>
      </c>
      <c r="H2" s="39" t="str">
        <f>+'Inserimento dati'!G2</f>
        <v>IDENTITA' DIGITALE</v>
      </c>
      <c r="I2" s="39" t="str">
        <f>+'Inserimento dati'!H2</f>
        <v>FIRMA DIGITALE</v>
      </c>
      <c r="J2" s="39" t="str">
        <f>+'Inserimento dati'!I2</f>
        <v>MODALITA' DI PAGAMENTO</v>
      </c>
      <c r="K2" s="37" t="s">
        <v>20</v>
      </c>
      <c r="L2" s="39" t="s">
        <v>7</v>
      </c>
      <c r="M2" s="39" t="s">
        <v>6</v>
      </c>
      <c r="N2" s="39" t="s">
        <v>2</v>
      </c>
    </row>
    <row r="3" spans="2:15" s="7" customFormat="1" ht="30" customHeight="1" thickBot="1" x14ac:dyDescent="0.25">
      <c r="B3" s="38"/>
      <c r="C3" s="38"/>
      <c r="D3" s="40"/>
      <c r="E3" s="40"/>
      <c r="F3" s="40"/>
      <c r="G3" s="40"/>
      <c r="H3" s="40"/>
      <c r="I3" s="40"/>
      <c r="J3" s="40"/>
      <c r="K3" s="38"/>
      <c r="L3" s="40"/>
      <c r="M3" s="40"/>
      <c r="N3" s="40"/>
    </row>
    <row r="4" spans="2:15" s="7" customFormat="1" ht="30" customHeight="1" x14ac:dyDescent="0.2">
      <c r="B4" s="14" t="str">
        <f>+'Inserimento dati'!A3</f>
        <v>P1</v>
      </c>
      <c r="C4" s="14" t="str">
        <f>+IF('Inserimento dati'!B3=0,"da inserire",'Inserimento dati'!B3)</f>
        <v>Comunicazione di inizio dei lavori in edilizia libera (CIL)</v>
      </c>
      <c r="D4" s="30" t="str">
        <f>+IF('Inserimento dati'!C3=0,"da inserire",VLOOKUP('Inserimento dati'!C3,'Input data'!I:J,2,FALSE))</f>
        <v>da inserire</v>
      </c>
      <c r="E4" s="30" t="str">
        <f>+IF('Inserimento dati'!D3=0,"da inserire",VLOOKUP('Inserimento dati'!D3,'Input data'!I:J,2,FALSE))</f>
        <v>da inserire</v>
      </c>
      <c r="F4" s="30" t="str">
        <f>+IF('Inserimento dati'!E3=0,"da inserire",VLOOKUP('Inserimento dati'!E3,'Input data'!I:J,2,FALSE))</f>
        <v>da inserire</v>
      </c>
      <c r="G4" s="30" t="str">
        <f>+IF('Inserimento dati'!F3=0,"da inserire",VLOOKUP('Inserimento dati'!F3,'Input data'!I:J,2,FALSE))</f>
        <v>da inserire</v>
      </c>
      <c r="H4" s="30" t="str">
        <f>+IF('Inserimento dati'!G3=0,"da inserire",VLOOKUP('Inserimento dati'!G3,'Input data'!I:J,2,FALSE))</f>
        <v>da inserire</v>
      </c>
      <c r="I4" s="30" t="str">
        <f>+IF('Inserimento dati'!H3=0,"da inserire",VLOOKUP('Inserimento dati'!H3,'Input data'!I:J,2,FALSE))</f>
        <v>da inserire</v>
      </c>
      <c r="J4" s="30" t="str">
        <f>+IF('Inserimento dati'!I3=0,"da inserire",VLOOKUP('Inserimento dati'!I3,'Input data'!I:J,2,FALSE))</f>
        <v>da inserire</v>
      </c>
      <c r="K4" s="31" t="e">
        <f>E4*'Input data'!$C$2+F4*'Input data'!$C$3+G4*'Input data'!$C$4+H4*'Input data'!$C$5+I4*'Input data'!$C$6+J4*'Input data'!$C$7</f>
        <v>#VALUE!</v>
      </c>
      <c r="L4" s="15" t="e">
        <f>HLOOKUP($B4,#REF!,3,FALSE)</f>
        <v>#REF!</v>
      </c>
      <c r="M4" s="17" t="s">
        <v>14</v>
      </c>
      <c r="N4" s="17"/>
      <c r="O4" s="7" t="e">
        <f>+K4*D4</f>
        <v>#VALUE!</v>
      </c>
    </row>
    <row r="5" spans="2:15" s="7" customFormat="1" ht="30" customHeight="1" x14ac:dyDescent="0.2">
      <c r="B5" s="14" t="str">
        <f>+'Inserimento dati'!A4</f>
        <v>P2</v>
      </c>
      <c r="C5" s="14" t="str">
        <f>+IF('Inserimento dati'!B4=0,"da inserire",'Inserimento dati'!B4)</f>
        <v>Comunicazione di inizio lavori asseverata (CILA)</v>
      </c>
      <c r="D5" s="30" t="str">
        <f>+IF('Inserimento dati'!C4=0,"da inserire",VLOOKUP('Inserimento dati'!C4,'Input data'!I:J,2,FALSE))</f>
        <v>da inserire</v>
      </c>
      <c r="E5" s="30" t="str">
        <f>+IF('Inserimento dati'!D4=0,"da inserire",VLOOKUP('Inserimento dati'!D4,'Input data'!I:J,2,FALSE))</f>
        <v>da inserire</v>
      </c>
      <c r="F5" s="30" t="str">
        <f>+IF('Inserimento dati'!E4=0,"da inserire",VLOOKUP('Inserimento dati'!E4,'Input data'!I:J,2,FALSE))</f>
        <v>da inserire</v>
      </c>
      <c r="G5" s="30" t="str">
        <f>+IF('Inserimento dati'!F4=0,"da inserire",VLOOKUP('Inserimento dati'!F4,'Input data'!I:J,2,FALSE))</f>
        <v>da inserire</v>
      </c>
      <c r="H5" s="30" t="str">
        <f>+IF('Inserimento dati'!G4=0,"da inserire",VLOOKUP('Inserimento dati'!G4,'Input data'!I:J,2,FALSE))</f>
        <v>da inserire</v>
      </c>
      <c r="I5" s="30" t="str">
        <f>+IF('Inserimento dati'!H4=0,"da inserire",VLOOKUP('Inserimento dati'!H4,'Input data'!I:J,2,FALSE))</f>
        <v>da inserire</v>
      </c>
      <c r="J5" s="30" t="str">
        <f>+IF('Inserimento dati'!I4=0,"da inserire",VLOOKUP('Inserimento dati'!I4,'Input data'!I:J,2,FALSE))</f>
        <v>da inserire</v>
      </c>
      <c r="K5" s="31" t="e">
        <f>E5*'Input data'!$C$2+F5*'Input data'!$C$3+G5*'Input data'!$C$4+H5*'Input data'!$C$5+I5*'Input data'!$C$6+J5*'Input data'!$C$7</f>
        <v>#VALUE!</v>
      </c>
      <c r="L5" s="15" t="e">
        <f>HLOOKUP($B5,#REF!,3,FALSE)</f>
        <v>#REF!</v>
      </c>
      <c r="M5" s="18" t="s">
        <v>14</v>
      </c>
      <c r="N5" s="18"/>
      <c r="O5" s="7" t="e">
        <f t="shared" ref="O5:O33" si="0">+K5*D5</f>
        <v>#VALUE!</v>
      </c>
    </row>
    <row r="6" spans="2:15" s="7" customFormat="1" ht="30" customHeight="1" x14ac:dyDescent="0.2">
      <c r="B6" s="14" t="str">
        <f>+'Inserimento dati'!A5</f>
        <v>P3</v>
      </c>
      <c r="C6" s="14" t="str">
        <f>+IF('Inserimento dati'!B5=0,"da inserire",'Inserimento dati'!B5)</f>
        <v>Comunicazione di mutamento di destinazione d'uso senza opere edili</v>
      </c>
      <c r="D6" s="30" t="str">
        <f>+IF('Inserimento dati'!C5=0,"da inserire",VLOOKUP('Inserimento dati'!C5,'Input data'!I:J,2,FALSE))</f>
        <v>da inserire</v>
      </c>
      <c r="E6" s="30" t="str">
        <f>+IF('Inserimento dati'!D5=0,"da inserire",VLOOKUP('Inserimento dati'!D5,'Input data'!I:J,2,FALSE))</f>
        <v>da inserire</v>
      </c>
      <c r="F6" s="30" t="str">
        <f>+IF('Inserimento dati'!E5=0,"da inserire",VLOOKUP('Inserimento dati'!E5,'Input data'!I:J,2,FALSE))</f>
        <v>da inserire</v>
      </c>
      <c r="G6" s="30" t="str">
        <f>+IF('Inserimento dati'!F5=0,"da inserire",VLOOKUP('Inserimento dati'!F5,'Input data'!I:J,2,FALSE))</f>
        <v>da inserire</v>
      </c>
      <c r="H6" s="30" t="str">
        <f>+IF('Inserimento dati'!G5=0,"da inserire",VLOOKUP('Inserimento dati'!G5,'Input data'!I:J,2,FALSE))</f>
        <v>da inserire</v>
      </c>
      <c r="I6" s="30" t="str">
        <f>+IF('Inserimento dati'!H5=0,"da inserire",VLOOKUP('Inserimento dati'!H5,'Input data'!I:J,2,FALSE))</f>
        <v>da inserire</v>
      </c>
      <c r="J6" s="30" t="str">
        <f>+IF('Inserimento dati'!I5=0,"da inserire",VLOOKUP('Inserimento dati'!I5,'Input data'!I:J,2,FALSE))</f>
        <v>da inserire</v>
      </c>
      <c r="K6" s="31" t="e">
        <f>E6*'Input data'!$C$2+F6*'Input data'!$C$3+G6*'Input data'!$C$4+H6*'Input data'!$C$5+I6*'Input data'!$C$6+J6*'Input data'!$C$7</f>
        <v>#VALUE!</v>
      </c>
      <c r="L6" s="15" t="e">
        <f>HLOOKUP($B6,#REF!,3,FALSE)</f>
        <v>#REF!</v>
      </c>
      <c r="M6" s="18" t="s">
        <v>13</v>
      </c>
      <c r="N6" s="18"/>
      <c r="O6" s="7" t="e">
        <f t="shared" si="0"/>
        <v>#VALUE!</v>
      </c>
    </row>
    <row r="7" spans="2:15" s="7" customFormat="1" ht="30" customHeight="1" x14ac:dyDescent="0.2">
      <c r="B7" s="14" t="str">
        <f>+'Inserimento dati'!A6</f>
        <v>P4</v>
      </c>
      <c r="C7" s="14" t="str">
        <f>+IF('Inserimento dati'!B6=0,"da inserire",'Inserimento dati'!B6)</f>
        <v>Comunicazione per interventi edilizi liberi</v>
      </c>
      <c r="D7" s="30" t="str">
        <f>+IF('Inserimento dati'!C6=0,"da inserire",VLOOKUP('Inserimento dati'!C6,'Input data'!I:J,2,FALSE))</f>
        <v>da inserire</v>
      </c>
      <c r="E7" s="30" t="str">
        <f>+IF('Inserimento dati'!D6=0,"da inserire",VLOOKUP('Inserimento dati'!D6,'Input data'!I:J,2,FALSE))</f>
        <v>da inserire</v>
      </c>
      <c r="F7" s="30" t="str">
        <f>+IF('Inserimento dati'!E6=0,"da inserire",VLOOKUP('Inserimento dati'!E6,'Input data'!I:J,2,FALSE))</f>
        <v>da inserire</v>
      </c>
      <c r="G7" s="30" t="str">
        <f>+IF('Inserimento dati'!F6=0,"da inserire",VLOOKUP('Inserimento dati'!F6,'Input data'!I:J,2,FALSE))</f>
        <v>da inserire</v>
      </c>
      <c r="H7" s="30" t="str">
        <f>+IF('Inserimento dati'!G6=0,"da inserire",VLOOKUP('Inserimento dati'!G6,'Input data'!I:J,2,FALSE))</f>
        <v>da inserire</v>
      </c>
      <c r="I7" s="30" t="str">
        <f>+IF('Inserimento dati'!H6=0,"da inserire",VLOOKUP('Inserimento dati'!H6,'Input data'!I:J,2,FALSE))</f>
        <v>da inserire</v>
      </c>
      <c r="J7" s="30" t="str">
        <f>+IF('Inserimento dati'!I6=0,"da inserire",VLOOKUP('Inserimento dati'!I6,'Input data'!I:J,2,FALSE))</f>
        <v>da inserire</v>
      </c>
      <c r="K7" s="31" t="e">
        <f>E7*'Input data'!$C$2+F7*'Input data'!$C$3+G7*'Input data'!$C$4+H7*'Input data'!$C$5+I7*'Input data'!$C$6+J7*'Input data'!$C$7</f>
        <v>#VALUE!</v>
      </c>
      <c r="L7" s="15" t="e">
        <f>HLOOKUP($B7,#REF!,3,FALSE)</f>
        <v>#REF!</v>
      </c>
      <c r="M7" s="18" t="s">
        <v>14</v>
      </c>
      <c r="N7" s="18"/>
      <c r="O7" s="7" t="e">
        <f t="shared" si="0"/>
        <v>#VALUE!</v>
      </c>
    </row>
    <row r="8" spans="2:15" s="7" customFormat="1" ht="30" customHeight="1" x14ac:dyDescent="0.2">
      <c r="B8" s="14" t="str">
        <f>+'Inserimento dati'!A7</f>
        <v>P5</v>
      </c>
      <c r="C8" s="14" t="str">
        <f>+IF('Inserimento dati'!B7=0,"da inserire",'Inserimento dati'!B7)</f>
        <v>Fine dei lavori</v>
      </c>
      <c r="D8" s="30" t="str">
        <f>+IF('Inserimento dati'!C7=0,"da inserire",VLOOKUP('Inserimento dati'!C7,'Input data'!I:J,2,FALSE))</f>
        <v>da inserire</v>
      </c>
      <c r="E8" s="30" t="str">
        <f>+IF('Inserimento dati'!D7=0,"da inserire",VLOOKUP('Inserimento dati'!D7,'Input data'!I:J,2,FALSE))</f>
        <v>da inserire</v>
      </c>
      <c r="F8" s="30" t="str">
        <f>+IF('Inserimento dati'!E7=0,"da inserire",VLOOKUP('Inserimento dati'!E7,'Input data'!I:J,2,FALSE))</f>
        <v>da inserire</v>
      </c>
      <c r="G8" s="30" t="str">
        <f>+IF('Inserimento dati'!F7=0,"da inserire",VLOOKUP('Inserimento dati'!F7,'Input data'!I:J,2,FALSE))</f>
        <v>da inserire</v>
      </c>
      <c r="H8" s="30" t="str">
        <f>+IF('Inserimento dati'!G7=0,"da inserire",VLOOKUP('Inserimento dati'!G7,'Input data'!I:J,2,FALSE))</f>
        <v>da inserire</v>
      </c>
      <c r="I8" s="30" t="str">
        <f>+IF('Inserimento dati'!H7=0,"da inserire",VLOOKUP('Inserimento dati'!H7,'Input data'!I:J,2,FALSE))</f>
        <v>da inserire</v>
      </c>
      <c r="J8" s="30" t="str">
        <f>+IF('Inserimento dati'!I7=0,"da inserire",VLOOKUP('Inserimento dati'!I7,'Input data'!I:J,2,FALSE))</f>
        <v>da inserire</v>
      </c>
      <c r="K8" s="31" t="e">
        <f>E8*'Input data'!$C$2+F8*'Input data'!$C$3+G8*'Input data'!$C$4+H8*'Input data'!$C$5+I8*'Input data'!$C$6+J8*'Input data'!$C$7</f>
        <v>#VALUE!</v>
      </c>
      <c r="L8" s="15"/>
      <c r="M8" s="18"/>
      <c r="N8" s="18"/>
      <c r="O8" s="7" t="e">
        <f t="shared" si="0"/>
        <v>#VALUE!</v>
      </c>
    </row>
    <row r="9" spans="2:15" s="7" customFormat="1" ht="30" customHeight="1" x14ac:dyDescent="0.2">
      <c r="B9" s="14" t="str">
        <f>+'Inserimento dati'!A8</f>
        <v>P6</v>
      </c>
      <c r="C9" s="14" t="str">
        <f>+IF('Inserimento dati'!B8=0,"da inserire",'Inserimento dati'!B8)</f>
        <v>Giudizio di impatto paesistico</v>
      </c>
      <c r="D9" s="30" t="str">
        <f>+IF('Inserimento dati'!C8=0,"da inserire",VLOOKUP('Inserimento dati'!C8,'Input data'!I:J,2,FALSE))</f>
        <v>da inserire</v>
      </c>
      <c r="E9" s="30" t="str">
        <f>+IF('Inserimento dati'!D8=0,"da inserire",VLOOKUP('Inserimento dati'!D8,'Input data'!I:J,2,FALSE))</f>
        <v>da inserire</v>
      </c>
      <c r="F9" s="30" t="str">
        <f>+IF('Inserimento dati'!E8=0,"da inserire",VLOOKUP('Inserimento dati'!E8,'Input data'!I:J,2,FALSE))</f>
        <v>da inserire</v>
      </c>
      <c r="G9" s="30" t="str">
        <f>+IF('Inserimento dati'!F8=0,"da inserire",VLOOKUP('Inserimento dati'!F8,'Input data'!I:J,2,FALSE))</f>
        <v>da inserire</v>
      </c>
      <c r="H9" s="30" t="str">
        <f>+IF('Inserimento dati'!G8=0,"da inserire",VLOOKUP('Inserimento dati'!G8,'Input data'!I:J,2,FALSE))</f>
        <v>da inserire</v>
      </c>
      <c r="I9" s="30" t="str">
        <f>+IF('Inserimento dati'!H8=0,"da inserire",VLOOKUP('Inserimento dati'!H8,'Input data'!I:J,2,FALSE))</f>
        <v>da inserire</v>
      </c>
      <c r="J9" s="30" t="str">
        <f>+IF('Inserimento dati'!I8=0,"da inserire",VLOOKUP('Inserimento dati'!I8,'Input data'!I:J,2,FALSE))</f>
        <v>da inserire</v>
      </c>
      <c r="K9" s="31" t="e">
        <f>E9*'Input data'!$C$2+F9*'Input data'!$C$3+G9*'Input data'!$C$4+H9*'Input data'!$C$5+I9*'Input data'!$C$6+J9*'Input data'!$C$7</f>
        <v>#VALUE!</v>
      </c>
      <c r="L9" s="15"/>
      <c r="M9" s="18"/>
      <c r="N9" s="18"/>
      <c r="O9" s="7" t="e">
        <f t="shared" si="0"/>
        <v>#VALUE!</v>
      </c>
    </row>
    <row r="10" spans="2:15" s="7" customFormat="1" ht="30" customHeight="1" x14ac:dyDescent="0.2">
      <c r="B10" s="14" t="str">
        <f>+'Inserimento dati'!A9</f>
        <v>P7</v>
      </c>
      <c r="C10" s="14" t="str">
        <f>+IF('Inserimento dati'!B9=0,"da inserire",'Inserimento dati'!B9)</f>
        <v>Inizio dei lavori relativi a un permesso di costruire</v>
      </c>
      <c r="D10" s="30" t="str">
        <f>+IF('Inserimento dati'!C9=0,"da inserire",VLOOKUP('Inserimento dati'!C9,'Input data'!I:J,2,FALSE))</f>
        <v>da inserire</v>
      </c>
      <c r="E10" s="30" t="str">
        <f>+IF('Inserimento dati'!D9=0,"da inserire",VLOOKUP('Inserimento dati'!D9,'Input data'!I:J,2,FALSE))</f>
        <v>da inserire</v>
      </c>
      <c r="F10" s="30" t="str">
        <f>+IF('Inserimento dati'!E9=0,"da inserire",VLOOKUP('Inserimento dati'!E9,'Input data'!I:J,2,FALSE))</f>
        <v>da inserire</v>
      </c>
      <c r="G10" s="30" t="str">
        <f>+IF('Inserimento dati'!F9=0,"da inserire",VLOOKUP('Inserimento dati'!F9,'Input data'!I:J,2,FALSE))</f>
        <v>da inserire</v>
      </c>
      <c r="H10" s="30" t="str">
        <f>+IF('Inserimento dati'!G9=0,"da inserire",VLOOKUP('Inserimento dati'!G9,'Input data'!I:J,2,FALSE))</f>
        <v>da inserire</v>
      </c>
      <c r="I10" s="30" t="str">
        <f>+IF('Inserimento dati'!H9=0,"da inserire",VLOOKUP('Inserimento dati'!H9,'Input data'!I:J,2,FALSE))</f>
        <v>da inserire</v>
      </c>
      <c r="J10" s="30" t="str">
        <f>+IF('Inserimento dati'!I9=0,"da inserire",VLOOKUP('Inserimento dati'!I9,'Input data'!I:J,2,FALSE))</f>
        <v>da inserire</v>
      </c>
      <c r="K10" s="31" t="e">
        <f>E10*'Input data'!$C$2+F10*'Input data'!$C$3+G10*'Input data'!$C$4+H10*'Input data'!$C$5+I10*'Input data'!$C$6+J10*'Input data'!$C$7</f>
        <v>#VALUE!</v>
      </c>
      <c r="L10" s="15"/>
      <c r="M10" s="18"/>
      <c r="N10" s="18"/>
      <c r="O10" s="7" t="e">
        <f t="shared" si="0"/>
        <v>#VALUE!</v>
      </c>
    </row>
    <row r="11" spans="2:15" s="7" customFormat="1" ht="30" customHeight="1" x14ac:dyDescent="0.2">
      <c r="B11" s="14" t="str">
        <f>+'Inserimento dati'!A10</f>
        <v>P8</v>
      </c>
      <c r="C11" s="14" t="str">
        <f>+IF('Inserimento dati'!B10=0,"da inserire",'Inserimento dati'!B10)</f>
        <v>Opere in conglomerato cementizio armato normale, in conglomerato cementizio armato precompresso, a struttura metallica: deposito del certificato di collaudo</v>
      </c>
      <c r="D11" s="30" t="str">
        <f>+IF('Inserimento dati'!C10=0,"da inserire",VLOOKUP('Inserimento dati'!C10,'Input data'!I:J,2,FALSE))</f>
        <v>da inserire</v>
      </c>
      <c r="E11" s="30" t="str">
        <f>+IF('Inserimento dati'!D10=0,"da inserire",VLOOKUP('Inserimento dati'!D10,'Input data'!I:J,2,FALSE))</f>
        <v>da inserire</v>
      </c>
      <c r="F11" s="30" t="str">
        <f>+IF('Inserimento dati'!E10=0,"da inserire",VLOOKUP('Inserimento dati'!E10,'Input data'!I:J,2,FALSE))</f>
        <v>da inserire</v>
      </c>
      <c r="G11" s="30" t="str">
        <f>+IF('Inserimento dati'!F10=0,"da inserire",VLOOKUP('Inserimento dati'!F10,'Input data'!I:J,2,FALSE))</f>
        <v>da inserire</v>
      </c>
      <c r="H11" s="30" t="str">
        <f>+IF('Inserimento dati'!G10=0,"da inserire",VLOOKUP('Inserimento dati'!G10,'Input data'!I:J,2,FALSE))</f>
        <v>da inserire</v>
      </c>
      <c r="I11" s="30" t="str">
        <f>+IF('Inserimento dati'!H10=0,"da inserire",VLOOKUP('Inserimento dati'!H10,'Input data'!I:J,2,FALSE))</f>
        <v>da inserire</v>
      </c>
      <c r="J11" s="30" t="str">
        <f>+IF('Inserimento dati'!I10=0,"da inserire",VLOOKUP('Inserimento dati'!I10,'Input data'!I:J,2,FALSE))</f>
        <v>da inserire</v>
      </c>
      <c r="K11" s="31" t="e">
        <f>E11*'Input data'!$C$2+F11*'Input data'!$C$3+G11*'Input data'!$C$4+H11*'Input data'!$C$5+I11*'Input data'!$C$6+J11*'Input data'!$C$7</f>
        <v>#VALUE!</v>
      </c>
      <c r="L11" s="15"/>
      <c r="M11" s="18"/>
      <c r="N11" s="18"/>
      <c r="O11" s="7" t="e">
        <f t="shared" si="0"/>
        <v>#VALUE!</v>
      </c>
    </row>
    <row r="12" spans="2:15" s="7" customFormat="1" ht="30" customHeight="1" x14ac:dyDescent="0.2">
      <c r="B12" s="14" t="str">
        <f>+'Inserimento dati'!A11</f>
        <v>P9</v>
      </c>
      <c r="C12" s="14" t="str">
        <f>+IF('Inserimento dati'!B11=0,"da inserire",'Inserimento dati'!B11)</f>
        <v>Opere in conglomerato cementizio armato normale, in conglomerato cementizio armato precompresso, a struttura metallica: deposito del progetto per l'inizio dei lavori</v>
      </c>
      <c r="D12" s="30" t="str">
        <f>+IF('Inserimento dati'!C11=0,"da inserire",VLOOKUP('Inserimento dati'!C11,'Input data'!I:J,2,FALSE))</f>
        <v>da inserire</v>
      </c>
      <c r="E12" s="30" t="str">
        <f>+IF('Inserimento dati'!D11=0,"da inserire",VLOOKUP('Inserimento dati'!D11,'Input data'!I:J,2,FALSE))</f>
        <v>da inserire</v>
      </c>
      <c r="F12" s="30" t="str">
        <f>+IF('Inserimento dati'!E11=0,"da inserire",VLOOKUP('Inserimento dati'!E11,'Input data'!I:J,2,FALSE))</f>
        <v>da inserire</v>
      </c>
      <c r="G12" s="30" t="str">
        <f>+IF('Inserimento dati'!F11=0,"da inserire",VLOOKUP('Inserimento dati'!F11,'Input data'!I:J,2,FALSE))</f>
        <v>da inserire</v>
      </c>
      <c r="H12" s="30" t="str">
        <f>+IF('Inserimento dati'!G11=0,"da inserire",VLOOKUP('Inserimento dati'!G11,'Input data'!I:J,2,FALSE))</f>
        <v>da inserire</v>
      </c>
      <c r="I12" s="30" t="str">
        <f>+IF('Inserimento dati'!H11=0,"da inserire",VLOOKUP('Inserimento dati'!H11,'Input data'!I:J,2,FALSE))</f>
        <v>da inserire</v>
      </c>
      <c r="J12" s="30" t="str">
        <f>+IF('Inserimento dati'!I11=0,"da inserire",VLOOKUP('Inserimento dati'!I11,'Input data'!I:J,2,FALSE))</f>
        <v>da inserire</v>
      </c>
      <c r="K12" s="31" t="e">
        <f>E12*'Input data'!$C$2+F12*'Input data'!$C$3+G12*'Input data'!$C$4+H12*'Input data'!$C$5+I12*'Input data'!$C$6+J12*'Input data'!$C$7</f>
        <v>#VALUE!</v>
      </c>
      <c r="L12" s="15"/>
      <c r="M12" s="18"/>
      <c r="N12" s="18"/>
      <c r="O12" s="7" t="e">
        <f t="shared" si="0"/>
        <v>#VALUE!</v>
      </c>
    </row>
    <row r="13" spans="2:15" s="7" customFormat="1" ht="30" customHeight="1" x14ac:dyDescent="0.2">
      <c r="B13" s="14" t="str">
        <f>+'Inserimento dati'!A12</f>
        <v>P10</v>
      </c>
      <c r="C13" s="14" t="str">
        <f>+IF('Inserimento dati'!B12=0,"da inserire",'Inserimento dati'!B12)</f>
        <v>Opere in conglomerato cementizio armato normale, in conglomerato cementizio armato precompresso, a struttura metallica: deposito della relazione a strutture ultimate</v>
      </c>
      <c r="D13" s="30" t="str">
        <f>+IF('Inserimento dati'!C12=0,"da inserire",VLOOKUP('Inserimento dati'!C12,'Input data'!I:J,2,FALSE))</f>
        <v>da inserire</v>
      </c>
      <c r="E13" s="30" t="str">
        <f>+IF('Inserimento dati'!D12=0,"da inserire",VLOOKUP('Inserimento dati'!D12,'Input data'!I:J,2,FALSE))</f>
        <v>da inserire</v>
      </c>
      <c r="F13" s="30" t="str">
        <f>+IF('Inserimento dati'!E12=0,"da inserire",VLOOKUP('Inserimento dati'!E12,'Input data'!I:J,2,FALSE))</f>
        <v>da inserire</v>
      </c>
      <c r="G13" s="30" t="str">
        <f>+IF('Inserimento dati'!F12=0,"da inserire",VLOOKUP('Inserimento dati'!F12,'Input data'!I:J,2,FALSE))</f>
        <v>da inserire</v>
      </c>
      <c r="H13" s="30" t="str">
        <f>+IF('Inserimento dati'!G12=0,"da inserire",VLOOKUP('Inserimento dati'!G12,'Input data'!I:J,2,FALSE))</f>
        <v>da inserire</v>
      </c>
      <c r="I13" s="30" t="str">
        <f>+IF('Inserimento dati'!H12=0,"da inserire",VLOOKUP('Inserimento dati'!H12,'Input data'!I:J,2,FALSE))</f>
        <v>da inserire</v>
      </c>
      <c r="J13" s="30" t="str">
        <f>+IF('Inserimento dati'!I12=0,"da inserire",VLOOKUP('Inserimento dati'!I12,'Input data'!I:J,2,FALSE))</f>
        <v>da inserire</v>
      </c>
      <c r="K13" s="31" t="e">
        <f>E13*'Input data'!$C$2+F13*'Input data'!$C$3+G13*'Input data'!$C$4+H13*'Input data'!$C$5+I13*'Input data'!$C$6+J13*'Input data'!$C$7</f>
        <v>#VALUE!</v>
      </c>
      <c r="L13" s="15"/>
      <c r="M13" s="18"/>
      <c r="N13" s="18"/>
      <c r="O13" s="7" t="e">
        <f t="shared" si="0"/>
        <v>#VALUE!</v>
      </c>
    </row>
    <row r="14" spans="2:15" s="7" customFormat="1" ht="30" customHeight="1" x14ac:dyDescent="0.2">
      <c r="B14" s="14" t="str">
        <f>+'Inserimento dati'!A13</f>
        <v>P11</v>
      </c>
      <c r="C14" s="14" t="str">
        <f>+IF('Inserimento dati'!B13=0,"da inserire",'Inserimento dati'!B13)</f>
        <v>Parere preliminare in ambito edilizio</v>
      </c>
      <c r="D14" s="30" t="str">
        <f>+IF('Inserimento dati'!C13=0,"da inserire",VLOOKUP('Inserimento dati'!C13,'Input data'!I:J,2,FALSE))</f>
        <v>da inserire</v>
      </c>
      <c r="E14" s="30" t="str">
        <f>+IF('Inserimento dati'!D13=0,"da inserire",VLOOKUP('Inserimento dati'!D13,'Input data'!I:J,2,FALSE))</f>
        <v>da inserire</v>
      </c>
      <c r="F14" s="30" t="str">
        <f>+IF('Inserimento dati'!E13=0,"da inserire",VLOOKUP('Inserimento dati'!E13,'Input data'!I:J,2,FALSE))</f>
        <v>da inserire</v>
      </c>
      <c r="G14" s="30" t="str">
        <f>+IF('Inserimento dati'!F13=0,"da inserire",VLOOKUP('Inserimento dati'!F13,'Input data'!I:J,2,FALSE))</f>
        <v>da inserire</v>
      </c>
      <c r="H14" s="30" t="str">
        <f>+IF('Inserimento dati'!G13=0,"da inserire",VLOOKUP('Inserimento dati'!G13,'Input data'!I:J,2,FALSE))</f>
        <v>da inserire</v>
      </c>
      <c r="I14" s="30" t="str">
        <f>+IF('Inserimento dati'!H13=0,"da inserire",VLOOKUP('Inserimento dati'!H13,'Input data'!I:J,2,FALSE))</f>
        <v>da inserire</v>
      </c>
      <c r="J14" s="30" t="str">
        <f>+IF('Inserimento dati'!I13=0,"da inserire",VLOOKUP('Inserimento dati'!I13,'Input data'!I:J,2,FALSE))</f>
        <v>da inserire</v>
      </c>
      <c r="K14" s="31" t="e">
        <f>E14*'Input data'!$C$2+F14*'Input data'!$C$3+G14*'Input data'!$C$4+H14*'Input data'!$C$5+I14*'Input data'!$C$6+J14*'Input data'!$C$7</f>
        <v>#VALUE!</v>
      </c>
      <c r="L14" s="15"/>
      <c r="M14" s="18"/>
      <c r="N14" s="18"/>
      <c r="O14" s="7" t="e">
        <f t="shared" si="0"/>
        <v>#VALUE!</v>
      </c>
    </row>
    <row r="15" spans="2:15" s="7" customFormat="1" ht="30" customHeight="1" x14ac:dyDescent="0.2">
      <c r="B15" s="14" t="str">
        <f>+'Inserimento dati'!A14</f>
        <v>P12</v>
      </c>
      <c r="C15" s="14" t="str">
        <f>+IF('Inserimento dati'!B14=0,"da inserire",'Inserimento dati'!B14)</f>
        <v>Proroga per l'inizio o la fine dei lavori relativi a un permesso di costruire</v>
      </c>
      <c r="D15" s="30" t="str">
        <f>+IF('Inserimento dati'!C14=0,"da inserire",VLOOKUP('Inserimento dati'!C14,'Input data'!I:J,2,FALSE))</f>
        <v>da inserire</v>
      </c>
      <c r="E15" s="30" t="str">
        <f>+IF('Inserimento dati'!D14=0,"da inserire",VLOOKUP('Inserimento dati'!D14,'Input data'!I:J,2,FALSE))</f>
        <v>da inserire</v>
      </c>
      <c r="F15" s="30" t="str">
        <f>+IF('Inserimento dati'!E14=0,"da inserire",VLOOKUP('Inserimento dati'!E14,'Input data'!I:J,2,FALSE))</f>
        <v>da inserire</v>
      </c>
      <c r="G15" s="30" t="str">
        <f>+IF('Inserimento dati'!F14=0,"da inserire",VLOOKUP('Inserimento dati'!F14,'Input data'!I:J,2,FALSE))</f>
        <v>da inserire</v>
      </c>
      <c r="H15" s="30" t="str">
        <f>+IF('Inserimento dati'!G14=0,"da inserire",VLOOKUP('Inserimento dati'!G14,'Input data'!I:J,2,FALSE))</f>
        <v>da inserire</v>
      </c>
      <c r="I15" s="30" t="str">
        <f>+IF('Inserimento dati'!H14=0,"da inserire",VLOOKUP('Inserimento dati'!H14,'Input data'!I:J,2,FALSE))</f>
        <v>da inserire</v>
      </c>
      <c r="J15" s="30" t="str">
        <f>+IF('Inserimento dati'!I14=0,"da inserire",VLOOKUP('Inserimento dati'!I14,'Input data'!I:J,2,FALSE))</f>
        <v>da inserire</v>
      </c>
      <c r="K15" s="31" t="e">
        <f>E15*'Input data'!$C$2+F15*'Input data'!$C$3+G15*'Input data'!$C$4+H15*'Input data'!$C$5+I15*'Input data'!$C$6+J15*'Input data'!$C$7</f>
        <v>#VALUE!</v>
      </c>
      <c r="L15" s="15"/>
      <c r="M15" s="18"/>
      <c r="N15" s="18"/>
      <c r="O15" s="7" t="e">
        <f t="shared" si="0"/>
        <v>#VALUE!</v>
      </c>
    </row>
    <row r="16" spans="2:15" s="7" customFormat="1" ht="30" customHeight="1" x14ac:dyDescent="0.2">
      <c r="B16" s="14" t="str">
        <f>+'Inserimento dati'!A15</f>
        <v>P13</v>
      </c>
      <c r="C16" s="14" t="str">
        <f>+IF('Inserimento dati'!B15=0,"da inserire",'Inserimento dati'!B15)</f>
        <v>Rilascio del permesso di costruire (PDC)</v>
      </c>
      <c r="D16" s="30" t="str">
        <f>+IF('Inserimento dati'!C15=0,"da inserire",VLOOKUP('Inserimento dati'!C15,'Input data'!I:J,2,FALSE))</f>
        <v>da inserire</v>
      </c>
      <c r="E16" s="30" t="str">
        <f>+IF('Inserimento dati'!D15=0,"da inserire",VLOOKUP('Inserimento dati'!D15,'Input data'!I:J,2,FALSE))</f>
        <v>da inserire</v>
      </c>
      <c r="F16" s="30" t="str">
        <f>+IF('Inserimento dati'!E15=0,"da inserire",VLOOKUP('Inserimento dati'!E15,'Input data'!I:J,2,FALSE))</f>
        <v>da inserire</v>
      </c>
      <c r="G16" s="30" t="str">
        <f>+IF('Inserimento dati'!F15=0,"da inserire",VLOOKUP('Inserimento dati'!F15,'Input data'!I:J,2,FALSE))</f>
        <v>da inserire</v>
      </c>
      <c r="H16" s="30" t="str">
        <f>+IF('Inserimento dati'!G15=0,"da inserire",VLOOKUP('Inserimento dati'!G15,'Input data'!I:J,2,FALSE))</f>
        <v>da inserire</v>
      </c>
      <c r="I16" s="30" t="str">
        <f>+IF('Inserimento dati'!H15=0,"da inserire",VLOOKUP('Inserimento dati'!H15,'Input data'!I:J,2,FALSE))</f>
        <v>da inserire</v>
      </c>
      <c r="J16" s="30" t="str">
        <f>+IF('Inserimento dati'!I15=0,"da inserire",VLOOKUP('Inserimento dati'!I15,'Input data'!I:J,2,FALSE))</f>
        <v>da inserire</v>
      </c>
      <c r="K16" s="31" t="e">
        <f>E16*'Input data'!$C$2+F16*'Input data'!$C$3+G16*'Input data'!$C$4+H16*'Input data'!$C$5+I16*'Input data'!$C$6+J16*'Input data'!$C$7</f>
        <v>#VALUE!</v>
      </c>
      <c r="L16" s="15"/>
      <c r="M16" s="18"/>
      <c r="N16" s="18"/>
      <c r="O16" s="7" t="e">
        <f t="shared" si="0"/>
        <v>#VALUE!</v>
      </c>
    </row>
    <row r="17" spans="2:15" s="7" customFormat="1" ht="30" customHeight="1" x14ac:dyDescent="0.2">
      <c r="B17" s="14" t="str">
        <f>+'Inserimento dati'!A16</f>
        <v>P14</v>
      </c>
      <c r="C17" s="14" t="str">
        <f>+IF('Inserimento dati'!B16=0,"da inserire",'Inserimento dati'!B16)</f>
        <v>Rilascio della dichiarazione di inagibilità</v>
      </c>
      <c r="D17" s="30" t="str">
        <f>+IF('Inserimento dati'!C16=0,"da inserire",VLOOKUP('Inserimento dati'!C16,'Input data'!I:J,2,FALSE))</f>
        <v>da inserire</v>
      </c>
      <c r="E17" s="30" t="str">
        <f>+IF('Inserimento dati'!D16=0,"da inserire",VLOOKUP('Inserimento dati'!D16,'Input data'!I:J,2,FALSE))</f>
        <v>da inserire</v>
      </c>
      <c r="F17" s="30" t="str">
        <f>+IF('Inserimento dati'!E16=0,"da inserire",VLOOKUP('Inserimento dati'!E16,'Input data'!I:J,2,FALSE))</f>
        <v>da inserire</v>
      </c>
      <c r="G17" s="30" t="str">
        <f>+IF('Inserimento dati'!F16=0,"da inserire",VLOOKUP('Inserimento dati'!F16,'Input data'!I:J,2,FALSE))</f>
        <v>da inserire</v>
      </c>
      <c r="H17" s="30" t="str">
        <f>+IF('Inserimento dati'!G16=0,"da inserire",VLOOKUP('Inserimento dati'!G16,'Input data'!I:J,2,FALSE))</f>
        <v>da inserire</v>
      </c>
      <c r="I17" s="30" t="str">
        <f>+IF('Inserimento dati'!H16=0,"da inserire",VLOOKUP('Inserimento dati'!H16,'Input data'!I:J,2,FALSE))</f>
        <v>da inserire</v>
      </c>
      <c r="J17" s="30" t="str">
        <f>+IF('Inserimento dati'!I16=0,"da inserire",VLOOKUP('Inserimento dati'!I16,'Input data'!I:J,2,FALSE))</f>
        <v>da inserire</v>
      </c>
      <c r="K17" s="31" t="e">
        <f>E17*'Input data'!$C$2+F17*'Input data'!$C$3+G17*'Input data'!$C$4+H17*'Input data'!$C$5+I17*'Input data'!$C$6+J17*'Input data'!$C$7</f>
        <v>#VALUE!</v>
      </c>
      <c r="L17" s="15"/>
      <c r="M17" s="18"/>
      <c r="N17" s="18"/>
      <c r="O17" s="7" t="e">
        <f t="shared" si="0"/>
        <v>#VALUE!</v>
      </c>
    </row>
    <row r="18" spans="2:15" s="7" customFormat="1" ht="30" customHeight="1" x14ac:dyDescent="0.2">
      <c r="B18" s="14" t="str">
        <f>+'Inserimento dati'!A17</f>
        <v>P15</v>
      </c>
      <c r="C18" s="14" t="str">
        <f>+IF('Inserimento dati'!B17=0,"da inserire",'Inserimento dati'!B17)</f>
        <v>Segnalazione certificata di agibilità</v>
      </c>
      <c r="D18" s="30" t="str">
        <f>+IF('Inserimento dati'!C17=0,"da inserire",VLOOKUP('Inserimento dati'!C17,'Input data'!I:J,2,FALSE))</f>
        <v>da inserire</v>
      </c>
      <c r="E18" s="30" t="str">
        <f>+IF('Inserimento dati'!D17=0,"da inserire",VLOOKUP('Inserimento dati'!D17,'Input data'!I:J,2,FALSE))</f>
        <v>da inserire</v>
      </c>
      <c r="F18" s="30" t="str">
        <f>+IF('Inserimento dati'!E17=0,"da inserire",VLOOKUP('Inserimento dati'!E17,'Input data'!I:J,2,FALSE))</f>
        <v>da inserire</v>
      </c>
      <c r="G18" s="30" t="str">
        <f>+IF('Inserimento dati'!F17=0,"da inserire",VLOOKUP('Inserimento dati'!F17,'Input data'!I:J,2,FALSE))</f>
        <v>da inserire</v>
      </c>
      <c r="H18" s="30" t="str">
        <f>+IF('Inserimento dati'!G17=0,"da inserire",VLOOKUP('Inserimento dati'!G17,'Input data'!I:J,2,FALSE))</f>
        <v>da inserire</v>
      </c>
      <c r="I18" s="30" t="str">
        <f>+IF('Inserimento dati'!H17=0,"da inserire",VLOOKUP('Inserimento dati'!H17,'Input data'!I:J,2,FALSE))</f>
        <v>da inserire</v>
      </c>
      <c r="J18" s="30" t="str">
        <f>+IF('Inserimento dati'!I17=0,"da inserire",VLOOKUP('Inserimento dati'!I17,'Input data'!I:J,2,FALSE))</f>
        <v>da inserire</v>
      </c>
      <c r="K18" s="31" t="e">
        <f>E18*'Input data'!$C$2+F18*'Input data'!$C$3+G18*'Input data'!$C$4+H18*'Input data'!$C$5+I18*'Input data'!$C$6+J18*'Input data'!$C$7</f>
        <v>#VALUE!</v>
      </c>
      <c r="L18" s="15"/>
      <c r="M18" s="18"/>
      <c r="N18" s="18"/>
      <c r="O18" s="7" t="e">
        <f t="shared" si="0"/>
        <v>#VALUE!</v>
      </c>
    </row>
    <row r="19" spans="2:15" s="7" customFormat="1" ht="30" customHeight="1" x14ac:dyDescent="0.2">
      <c r="B19" s="14" t="str">
        <f>+'Inserimento dati'!A18</f>
        <v>P16</v>
      </c>
      <c r="C19" s="14" t="str">
        <f>+IF('Inserimento dati'!B18=0,"da inserire",'Inserimento dati'!B18)</f>
        <v>Segnalazione certificata di inizio attività edilizia (SCIA)</v>
      </c>
      <c r="D19" s="30" t="str">
        <f>+IF('Inserimento dati'!C18=0,"da inserire",VLOOKUP('Inserimento dati'!C18,'Input data'!I:J,2,FALSE))</f>
        <v>da inserire</v>
      </c>
      <c r="E19" s="30" t="str">
        <f>+IF('Inserimento dati'!D18=0,"da inserire",VLOOKUP('Inserimento dati'!D18,'Input data'!I:J,2,FALSE))</f>
        <v>da inserire</v>
      </c>
      <c r="F19" s="30" t="str">
        <f>+IF('Inserimento dati'!E18=0,"da inserire",VLOOKUP('Inserimento dati'!E18,'Input data'!I:J,2,FALSE))</f>
        <v>da inserire</v>
      </c>
      <c r="G19" s="30" t="str">
        <f>+IF('Inserimento dati'!F18=0,"da inserire",VLOOKUP('Inserimento dati'!F18,'Input data'!I:J,2,FALSE))</f>
        <v>da inserire</v>
      </c>
      <c r="H19" s="30" t="str">
        <f>+IF('Inserimento dati'!G18=0,"da inserire",VLOOKUP('Inserimento dati'!G18,'Input data'!I:J,2,FALSE))</f>
        <v>da inserire</v>
      </c>
      <c r="I19" s="30" t="str">
        <f>+IF('Inserimento dati'!H18=0,"da inserire",VLOOKUP('Inserimento dati'!H18,'Input data'!I:J,2,FALSE))</f>
        <v>da inserire</v>
      </c>
      <c r="J19" s="30" t="str">
        <f>+IF('Inserimento dati'!I18=0,"da inserire",VLOOKUP('Inserimento dati'!I18,'Input data'!I:J,2,FALSE))</f>
        <v>da inserire</v>
      </c>
      <c r="K19" s="31" t="e">
        <f>E19*'Input data'!$C$2+F19*'Input data'!$C$3+G19*'Input data'!$C$4+H19*'Input data'!$C$5+I19*'Input data'!$C$6+J19*'Input data'!$C$7</f>
        <v>#VALUE!</v>
      </c>
      <c r="L19" s="15"/>
      <c r="M19" s="18"/>
      <c r="N19" s="18"/>
      <c r="O19" s="7" t="e">
        <f t="shared" si="0"/>
        <v>#VALUE!</v>
      </c>
    </row>
    <row r="20" spans="2:15" s="7" customFormat="1" ht="30" customHeight="1" x14ac:dyDescent="0.2">
      <c r="B20" s="14" t="str">
        <f>+'Inserimento dati'!A19</f>
        <v>P17</v>
      </c>
      <c r="C20" s="14" t="str">
        <f>+IF('Inserimento dati'!B19=0,"da inserire",'Inserimento dati'!B19)</f>
        <v>Segnalazione di presunto abuso edilizio</v>
      </c>
      <c r="D20" s="30" t="str">
        <f>+IF('Inserimento dati'!C19=0,"da inserire",VLOOKUP('Inserimento dati'!C19,'Input data'!I:J,2,FALSE))</f>
        <v>da inserire</v>
      </c>
      <c r="E20" s="30" t="str">
        <f>+IF('Inserimento dati'!D19=0,"da inserire",VLOOKUP('Inserimento dati'!D19,'Input data'!I:J,2,FALSE))</f>
        <v>da inserire</v>
      </c>
      <c r="F20" s="30" t="str">
        <f>+IF('Inserimento dati'!E19=0,"da inserire",VLOOKUP('Inserimento dati'!E19,'Input data'!I:J,2,FALSE))</f>
        <v>da inserire</v>
      </c>
      <c r="G20" s="30" t="str">
        <f>+IF('Inserimento dati'!F19=0,"da inserire",VLOOKUP('Inserimento dati'!F19,'Input data'!I:J,2,FALSE))</f>
        <v>da inserire</v>
      </c>
      <c r="H20" s="30" t="str">
        <f>+IF('Inserimento dati'!G19=0,"da inserire",VLOOKUP('Inserimento dati'!G19,'Input data'!I:J,2,FALSE))</f>
        <v>da inserire</v>
      </c>
      <c r="I20" s="30" t="str">
        <f>+IF('Inserimento dati'!H19=0,"da inserire",VLOOKUP('Inserimento dati'!H19,'Input data'!I:J,2,FALSE))</f>
        <v>da inserire</v>
      </c>
      <c r="J20" s="30" t="str">
        <f>+IF('Inserimento dati'!I19=0,"da inserire",VLOOKUP('Inserimento dati'!I19,'Input data'!I:J,2,FALSE))</f>
        <v>da inserire</v>
      </c>
      <c r="K20" s="31" t="e">
        <f>E20*'Input data'!$C$2+F20*'Input data'!$C$3+G20*'Input data'!$C$4+H20*'Input data'!$C$5+I20*'Input data'!$C$6+J20*'Input data'!$C$7</f>
        <v>#VALUE!</v>
      </c>
      <c r="L20" s="15"/>
      <c r="M20" s="18"/>
      <c r="N20" s="18"/>
      <c r="O20" s="7" t="e">
        <f t="shared" si="0"/>
        <v>#VALUE!</v>
      </c>
    </row>
    <row r="21" spans="2:15" s="7" customFormat="1" ht="30" customHeight="1" x14ac:dyDescent="0.2">
      <c r="B21" s="14" t="str">
        <f>+'Inserimento dati'!A20</f>
        <v>P18</v>
      </c>
      <c r="C21" s="14" t="str">
        <f>+IF('Inserimento dati'!B20=0,"da inserire",'Inserimento dati'!B20)</f>
        <v>Volturazione del permesso di costruire</v>
      </c>
      <c r="D21" s="30" t="str">
        <f>+IF('Inserimento dati'!C20=0,"da inserire",VLOOKUP('Inserimento dati'!C20,'Input data'!I:J,2,FALSE))</f>
        <v>da inserire</v>
      </c>
      <c r="E21" s="30" t="str">
        <f>+IF('Inserimento dati'!D20=0,"da inserire",VLOOKUP('Inserimento dati'!D20,'Input data'!I:J,2,FALSE))</f>
        <v>da inserire</v>
      </c>
      <c r="F21" s="30" t="str">
        <f>+IF('Inserimento dati'!E20=0,"da inserire",VLOOKUP('Inserimento dati'!E20,'Input data'!I:J,2,FALSE))</f>
        <v>da inserire</v>
      </c>
      <c r="G21" s="30" t="str">
        <f>+IF('Inserimento dati'!F20=0,"da inserire",VLOOKUP('Inserimento dati'!F20,'Input data'!I:J,2,FALSE))</f>
        <v>da inserire</v>
      </c>
      <c r="H21" s="30" t="str">
        <f>+IF('Inserimento dati'!G20=0,"da inserire",VLOOKUP('Inserimento dati'!G20,'Input data'!I:J,2,FALSE))</f>
        <v>da inserire</v>
      </c>
      <c r="I21" s="30" t="str">
        <f>+IF('Inserimento dati'!H20=0,"da inserire",VLOOKUP('Inserimento dati'!H20,'Input data'!I:J,2,FALSE))</f>
        <v>da inserire</v>
      </c>
      <c r="J21" s="30" t="str">
        <f>+IF('Inserimento dati'!I20=0,"da inserire",VLOOKUP('Inserimento dati'!I20,'Input data'!I:J,2,FALSE))</f>
        <v>da inserire</v>
      </c>
      <c r="K21" s="31" t="e">
        <f>E21*'Input data'!$C$2+F21*'Input data'!$C$3+G21*'Input data'!$C$4+H21*'Input data'!$C$5+I21*'Input data'!$C$6+J21*'Input data'!$C$7</f>
        <v>#VALUE!</v>
      </c>
      <c r="L21" s="15"/>
      <c r="M21" s="18"/>
      <c r="N21" s="18"/>
      <c r="O21" s="7" t="e">
        <f t="shared" si="0"/>
        <v>#VALUE!</v>
      </c>
    </row>
    <row r="22" spans="2:15" s="7" customFormat="1" ht="30" customHeight="1" x14ac:dyDescent="0.2">
      <c r="B22" s="14" t="str">
        <f>+'Inserimento dati'!A21</f>
        <v>P19</v>
      </c>
      <c r="C22" s="14" t="str">
        <f>+IF('Inserimento dati'!B21=0,"da inserire",'Inserimento dati'!B21)</f>
        <v>Rilascio dell'attestazione di idoneità abitativa</v>
      </c>
      <c r="D22" s="30" t="str">
        <f>+IF('Inserimento dati'!C21=0,"da inserire",VLOOKUP('Inserimento dati'!C21,'Input data'!I:J,2,FALSE))</f>
        <v>da inserire</v>
      </c>
      <c r="E22" s="30" t="str">
        <f>+IF('Inserimento dati'!D21=0,"da inserire",VLOOKUP('Inserimento dati'!D21,'Input data'!I:J,2,FALSE))</f>
        <v>da inserire</v>
      </c>
      <c r="F22" s="30" t="str">
        <f>+IF('Inserimento dati'!E21=0,"da inserire",VLOOKUP('Inserimento dati'!E21,'Input data'!I:J,2,FALSE))</f>
        <v>da inserire</v>
      </c>
      <c r="G22" s="30" t="str">
        <f>+IF('Inserimento dati'!F21=0,"da inserire",VLOOKUP('Inserimento dati'!F21,'Input data'!I:J,2,FALSE))</f>
        <v>da inserire</v>
      </c>
      <c r="H22" s="30" t="str">
        <f>+IF('Inserimento dati'!G21=0,"da inserire",VLOOKUP('Inserimento dati'!G21,'Input data'!I:J,2,FALSE))</f>
        <v>da inserire</v>
      </c>
      <c r="I22" s="30" t="str">
        <f>+IF('Inserimento dati'!H21=0,"da inserire",VLOOKUP('Inserimento dati'!H21,'Input data'!I:J,2,FALSE))</f>
        <v>da inserire</v>
      </c>
      <c r="J22" s="30" t="str">
        <f>+IF('Inserimento dati'!I21=0,"da inserire",VLOOKUP('Inserimento dati'!I21,'Input data'!I:J,2,FALSE))</f>
        <v>da inserire</v>
      </c>
      <c r="K22" s="31" t="e">
        <f>E22*'Input data'!$C$2+F22*'Input data'!$C$3+G22*'Input data'!$C$4+H22*'Input data'!$C$5+I22*'Input data'!$C$6+J22*'Input data'!$C$7</f>
        <v>#VALUE!</v>
      </c>
      <c r="L22" s="15"/>
      <c r="M22" s="18"/>
      <c r="N22" s="18"/>
      <c r="O22" s="7" t="e">
        <f t="shared" si="0"/>
        <v>#VALUE!</v>
      </c>
    </row>
    <row r="23" spans="2:15" s="7" customFormat="1" ht="30" customHeight="1" x14ac:dyDescent="0.2">
      <c r="B23" s="14" t="str">
        <f>+'Inserimento dati'!A22</f>
        <v>P20</v>
      </c>
      <c r="C23" s="14" t="str">
        <f>+IF('Inserimento dati'!B22=0,"da inserire",'Inserimento dati'!B22)</f>
        <v>Attestazione di alloggio sociale</v>
      </c>
      <c r="D23" s="30" t="str">
        <f>+IF('Inserimento dati'!C22=0,"da inserire",VLOOKUP('Inserimento dati'!C22,'Input data'!I:J,2,FALSE))</f>
        <v>da inserire</v>
      </c>
      <c r="E23" s="30" t="str">
        <f>+IF('Inserimento dati'!D22=0,"da inserire",VLOOKUP('Inserimento dati'!D22,'Input data'!I:J,2,FALSE))</f>
        <v>da inserire</v>
      </c>
      <c r="F23" s="30" t="str">
        <f>+IF('Inserimento dati'!E22=0,"da inserire",VLOOKUP('Inserimento dati'!E22,'Input data'!I:J,2,FALSE))</f>
        <v>da inserire</v>
      </c>
      <c r="G23" s="30" t="str">
        <f>+IF('Inserimento dati'!F22=0,"da inserire",VLOOKUP('Inserimento dati'!F22,'Input data'!I:J,2,FALSE))</f>
        <v>da inserire</v>
      </c>
      <c r="H23" s="30" t="str">
        <f>+IF('Inserimento dati'!G22=0,"da inserire",VLOOKUP('Inserimento dati'!G22,'Input data'!I:J,2,FALSE))</f>
        <v>da inserire</v>
      </c>
      <c r="I23" s="30" t="str">
        <f>+IF('Inserimento dati'!H22=0,"da inserire",VLOOKUP('Inserimento dati'!H22,'Input data'!I:J,2,FALSE))</f>
        <v>da inserire</v>
      </c>
      <c r="J23" s="30" t="str">
        <f>+IF('Inserimento dati'!I22=0,"da inserire",VLOOKUP('Inserimento dati'!I22,'Input data'!I:J,2,FALSE))</f>
        <v>da inserire</v>
      </c>
      <c r="K23" s="31" t="e">
        <f>E23*'Input data'!$C$2+F23*'Input data'!$C$3+G23*'Input data'!$C$4+H23*'Input data'!$C$5+I23*'Input data'!$C$6+J23*'Input data'!$C$7</f>
        <v>#VALUE!</v>
      </c>
      <c r="L23" s="15"/>
      <c r="M23" s="18"/>
      <c r="N23" s="18"/>
      <c r="O23" s="7" t="e">
        <f t="shared" si="0"/>
        <v>#VALUE!</v>
      </c>
    </row>
    <row r="24" spans="2:15" s="7" customFormat="1" ht="30" customHeight="1" x14ac:dyDescent="0.2">
      <c r="B24" s="14" t="str">
        <f>+'Inserimento dati'!A23</f>
        <v>P21</v>
      </c>
      <c r="C24" s="14" t="str">
        <f>+IF('Inserimento dati'!B23=0,"da inserire",'Inserimento dati'!B23)</f>
        <v>Determinazione del prezzo massimo di vendita di alloggi in edilizia convenzionata</v>
      </c>
      <c r="D24" s="30" t="str">
        <f>+IF('Inserimento dati'!C23=0,"da inserire",VLOOKUP('Inserimento dati'!C23,'Input data'!I:J,2,FALSE))</f>
        <v>da inserire</v>
      </c>
      <c r="E24" s="30" t="str">
        <f>+IF('Inserimento dati'!D23=0,"da inserire",VLOOKUP('Inserimento dati'!D23,'Input data'!I:J,2,FALSE))</f>
        <v>da inserire</v>
      </c>
      <c r="F24" s="30" t="str">
        <f>+IF('Inserimento dati'!E23=0,"da inserire",VLOOKUP('Inserimento dati'!E23,'Input data'!I:J,2,FALSE))</f>
        <v>da inserire</v>
      </c>
      <c r="G24" s="30" t="str">
        <f>+IF('Inserimento dati'!F23=0,"da inserire",VLOOKUP('Inserimento dati'!F23,'Input data'!I:J,2,FALSE))</f>
        <v>da inserire</v>
      </c>
      <c r="H24" s="30" t="str">
        <f>+IF('Inserimento dati'!G23=0,"da inserire",VLOOKUP('Inserimento dati'!G23,'Input data'!I:J,2,FALSE))</f>
        <v>da inserire</v>
      </c>
      <c r="I24" s="30" t="str">
        <f>+IF('Inserimento dati'!H23=0,"da inserire",VLOOKUP('Inserimento dati'!H23,'Input data'!I:J,2,FALSE))</f>
        <v>da inserire</v>
      </c>
      <c r="J24" s="30" t="str">
        <f>+IF('Inserimento dati'!I23=0,"da inserire",VLOOKUP('Inserimento dati'!I23,'Input data'!I:J,2,FALSE))</f>
        <v>da inserire</v>
      </c>
      <c r="K24" s="31" t="e">
        <f>E24*'Input data'!$C$2+F24*'Input data'!$C$3+G24*'Input data'!$C$4+H24*'Input data'!$C$5+I24*'Input data'!$C$6+J24*'Input data'!$C$7</f>
        <v>#VALUE!</v>
      </c>
      <c r="L24" s="15"/>
      <c r="M24" s="18"/>
      <c r="N24" s="18"/>
      <c r="O24" s="7" t="e">
        <f t="shared" si="0"/>
        <v>#VALUE!</v>
      </c>
    </row>
    <row r="25" spans="2:15" s="7" customFormat="1" ht="30" customHeight="1" x14ac:dyDescent="0.2">
      <c r="B25" s="14" t="str">
        <f>+'Inserimento dati'!A24</f>
        <v>P22</v>
      </c>
      <c r="C25" s="14" t="str">
        <f>+IF('Inserimento dati'!B24=0,"da inserire",'Inserimento dati'!B24)</f>
        <v>Rimozione dei vincoli sul prezzo di cessione e sul canone di locazione</v>
      </c>
      <c r="D25" s="30" t="str">
        <f>+IF('Inserimento dati'!C24=0,"da inserire",VLOOKUP('Inserimento dati'!C24,'Input data'!I:J,2,FALSE))</f>
        <v>da inserire</v>
      </c>
      <c r="E25" s="30" t="str">
        <f>+IF('Inserimento dati'!D24=0,"da inserire",VLOOKUP('Inserimento dati'!D24,'Input data'!I:J,2,FALSE))</f>
        <v>da inserire</v>
      </c>
      <c r="F25" s="30" t="str">
        <f>+IF('Inserimento dati'!E24=0,"da inserire",VLOOKUP('Inserimento dati'!E24,'Input data'!I:J,2,FALSE))</f>
        <v>da inserire</v>
      </c>
      <c r="G25" s="30" t="str">
        <f>+IF('Inserimento dati'!F24=0,"da inserire",VLOOKUP('Inserimento dati'!F24,'Input data'!I:J,2,FALSE))</f>
        <v>da inserire</v>
      </c>
      <c r="H25" s="30" t="str">
        <f>+IF('Inserimento dati'!G24=0,"da inserire",VLOOKUP('Inserimento dati'!G24,'Input data'!I:J,2,FALSE))</f>
        <v>da inserire</v>
      </c>
      <c r="I25" s="30" t="str">
        <f>+IF('Inserimento dati'!H24=0,"da inserire",VLOOKUP('Inserimento dati'!H24,'Input data'!I:J,2,FALSE))</f>
        <v>da inserire</v>
      </c>
      <c r="J25" s="30" t="str">
        <f>+IF('Inserimento dati'!I24=0,"da inserire",VLOOKUP('Inserimento dati'!I24,'Input data'!I:J,2,FALSE))</f>
        <v>da inserire</v>
      </c>
      <c r="K25" s="31" t="e">
        <f>E25*'Input data'!$C$2+F25*'Input data'!$C$3+G25*'Input data'!$C$4+H25*'Input data'!$C$5+I25*'Input data'!$C$6+J25*'Input data'!$C$7</f>
        <v>#VALUE!</v>
      </c>
      <c r="L25" s="15"/>
      <c r="M25" s="18"/>
      <c r="N25" s="18"/>
      <c r="O25" s="7" t="e">
        <f t="shared" si="0"/>
        <v>#VALUE!</v>
      </c>
    </row>
    <row r="26" spans="2:15" s="7" customFormat="1" ht="30" customHeight="1" x14ac:dyDescent="0.2">
      <c r="B26" s="14" t="str">
        <f>+'Inserimento dati'!A25</f>
        <v>P23</v>
      </c>
      <c r="C26" s="14" t="str">
        <f>+IF('Inserimento dati'!B25=0,"da inserire",'Inserimento dati'!B25)</f>
        <v>Trasformazione del diritto di superficie in diritto di piena proprietà per alloggio in edilizia convenzionata</v>
      </c>
      <c r="D26" s="30" t="str">
        <f>+IF('Inserimento dati'!C25=0,"da inserire",VLOOKUP('Inserimento dati'!C25,'Input data'!I:J,2,FALSE))</f>
        <v>da inserire</v>
      </c>
      <c r="E26" s="30" t="str">
        <f>+IF('Inserimento dati'!D25=0,"da inserire",VLOOKUP('Inserimento dati'!D25,'Input data'!I:J,2,FALSE))</f>
        <v>da inserire</v>
      </c>
      <c r="F26" s="30" t="str">
        <f>+IF('Inserimento dati'!E25=0,"da inserire",VLOOKUP('Inserimento dati'!E25,'Input data'!I:J,2,FALSE))</f>
        <v>da inserire</v>
      </c>
      <c r="G26" s="30" t="str">
        <f>+IF('Inserimento dati'!F25=0,"da inserire",VLOOKUP('Inserimento dati'!F25,'Input data'!I:J,2,FALSE))</f>
        <v>da inserire</v>
      </c>
      <c r="H26" s="30" t="str">
        <f>+IF('Inserimento dati'!G25=0,"da inserire",VLOOKUP('Inserimento dati'!G25,'Input data'!I:J,2,FALSE))</f>
        <v>da inserire</v>
      </c>
      <c r="I26" s="30" t="str">
        <f>+IF('Inserimento dati'!H25=0,"da inserire",VLOOKUP('Inserimento dati'!H25,'Input data'!I:J,2,FALSE))</f>
        <v>da inserire</v>
      </c>
      <c r="J26" s="30" t="str">
        <f>+IF('Inserimento dati'!I25=0,"da inserire",VLOOKUP('Inserimento dati'!I25,'Input data'!I:J,2,FALSE))</f>
        <v>da inserire</v>
      </c>
      <c r="K26" s="31" t="e">
        <f>E26*'Input data'!$C$2+F26*'Input data'!$C$3+G26*'Input data'!$C$4+H26*'Input data'!$C$5+I26*'Input data'!$C$6+J26*'Input data'!$C$7</f>
        <v>#VALUE!</v>
      </c>
      <c r="L26" s="15"/>
      <c r="M26" s="18"/>
      <c r="N26" s="18"/>
      <c r="O26" s="7" t="e">
        <f t="shared" si="0"/>
        <v>#VALUE!</v>
      </c>
    </row>
    <row r="27" spans="2:15" s="7" customFormat="1" ht="30" customHeight="1" x14ac:dyDescent="0.2">
      <c r="B27" s="14" t="str">
        <f>+'Inserimento dati'!A26</f>
        <v>P24</v>
      </c>
      <c r="C27" s="14" t="str">
        <f>+IF('Inserimento dati'!B26=0,"da inserire",'Inserimento dati'!B26)</f>
        <v>da inserire</v>
      </c>
      <c r="D27" s="30" t="str">
        <f>+IF('Inserimento dati'!C26=0,"da inserire",VLOOKUP('Inserimento dati'!C26,'Input data'!I:J,2,FALSE))</f>
        <v>da inserire</v>
      </c>
      <c r="E27" s="30" t="str">
        <f>+IF('Inserimento dati'!D26=0,"da inserire",VLOOKUP('Inserimento dati'!D26,'Input data'!I:J,2,FALSE))</f>
        <v>da inserire</v>
      </c>
      <c r="F27" s="30" t="str">
        <f>+IF('Inserimento dati'!E26=0,"da inserire",VLOOKUP('Inserimento dati'!E26,'Input data'!I:J,2,FALSE))</f>
        <v>da inserire</v>
      </c>
      <c r="G27" s="30" t="str">
        <f>+IF('Inserimento dati'!F26=0,"da inserire",VLOOKUP('Inserimento dati'!F26,'Input data'!I:J,2,FALSE))</f>
        <v>da inserire</v>
      </c>
      <c r="H27" s="30" t="str">
        <f>+IF('Inserimento dati'!G26=0,"da inserire",VLOOKUP('Inserimento dati'!G26,'Input data'!I:J,2,FALSE))</f>
        <v>da inserire</v>
      </c>
      <c r="I27" s="30" t="str">
        <f>+IF('Inserimento dati'!H26=0,"da inserire",VLOOKUP('Inserimento dati'!H26,'Input data'!I:J,2,FALSE))</f>
        <v>da inserire</v>
      </c>
      <c r="J27" s="30" t="str">
        <f>+IF('Inserimento dati'!I26=0,"da inserire",VLOOKUP('Inserimento dati'!I26,'Input data'!I:J,2,FALSE))</f>
        <v>da inserire</v>
      </c>
      <c r="K27" s="31" t="e">
        <f>E27*'Input data'!$C$2+F27*'Input data'!$C$3+G27*'Input data'!$C$4+H27*'Input data'!$C$5+I27*'Input data'!$C$6+J27*'Input data'!$C$7</f>
        <v>#VALUE!</v>
      </c>
      <c r="L27" s="15"/>
      <c r="M27" s="18"/>
      <c r="N27" s="18"/>
      <c r="O27" s="7" t="e">
        <f t="shared" si="0"/>
        <v>#VALUE!</v>
      </c>
    </row>
    <row r="28" spans="2:15" s="7" customFormat="1" ht="30" customHeight="1" x14ac:dyDescent="0.2">
      <c r="B28" s="14" t="str">
        <f>+'Inserimento dati'!A27</f>
        <v>P25</v>
      </c>
      <c r="C28" s="14" t="str">
        <f>+IF('Inserimento dati'!B27=0,"da inserire",'Inserimento dati'!B27)</f>
        <v>da inserire</v>
      </c>
      <c r="D28" s="30" t="str">
        <f>+IF('Inserimento dati'!C27=0,"da inserire",VLOOKUP('Inserimento dati'!C27,'Input data'!I:J,2,FALSE))</f>
        <v>da inserire</v>
      </c>
      <c r="E28" s="30" t="str">
        <f>+IF('Inserimento dati'!D27=0,"da inserire",VLOOKUP('Inserimento dati'!D27,'Input data'!I:J,2,FALSE))</f>
        <v>da inserire</v>
      </c>
      <c r="F28" s="30" t="str">
        <f>+IF('Inserimento dati'!E27=0,"da inserire",VLOOKUP('Inserimento dati'!E27,'Input data'!I:J,2,FALSE))</f>
        <v>da inserire</v>
      </c>
      <c r="G28" s="30" t="str">
        <f>+IF('Inserimento dati'!F27=0,"da inserire",VLOOKUP('Inserimento dati'!F27,'Input data'!I:J,2,FALSE))</f>
        <v>da inserire</v>
      </c>
      <c r="H28" s="30" t="str">
        <f>+IF('Inserimento dati'!G27=0,"da inserire",VLOOKUP('Inserimento dati'!G27,'Input data'!I:J,2,FALSE))</f>
        <v>da inserire</v>
      </c>
      <c r="I28" s="30" t="str">
        <f>+IF('Inserimento dati'!H27=0,"da inserire",VLOOKUP('Inserimento dati'!H27,'Input data'!I:J,2,FALSE))</f>
        <v>da inserire</v>
      </c>
      <c r="J28" s="30" t="str">
        <f>+IF('Inserimento dati'!I27=0,"da inserire",VLOOKUP('Inserimento dati'!I27,'Input data'!I:J,2,FALSE))</f>
        <v>da inserire</v>
      </c>
      <c r="K28" s="31" t="e">
        <f>E28*'Input data'!$C$2+F28*'Input data'!$C$3+G28*'Input data'!$C$4+H28*'Input data'!$C$5+I28*'Input data'!$C$6+J28*'Input data'!$C$7</f>
        <v>#VALUE!</v>
      </c>
      <c r="L28" s="15"/>
      <c r="M28" s="18"/>
      <c r="N28" s="18"/>
      <c r="O28" s="7" t="e">
        <f t="shared" si="0"/>
        <v>#VALUE!</v>
      </c>
    </row>
    <row r="29" spans="2:15" s="7" customFormat="1" ht="30" customHeight="1" x14ac:dyDescent="0.2">
      <c r="B29" s="14" t="str">
        <f>+'Inserimento dati'!A28</f>
        <v>P26</v>
      </c>
      <c r="C29" s="14" t="str">
        <f>+IF('Inserimento dati'!B28=0,"da inserire",'Inserimento dati'!B28)</f>
        <v>da inserire</v>
      </c>
      <c r="D29" s="30" t="str">
        <f>+IF('Inserimento dati'!C28=0,"da inserire",VLOOKUP('Inserimento dati'!C28,'Input data'!I:J,2,FALSE))</f>
        <v>da inserire</v>
      </c>
      <c r="E29" s="30" t="str">
        <f>+IF('Inserimento dati'!D28=0,"da inserire",VLOOKUP('Inserimento dati'!D28,'Input data'!I:J,2,FALSE))</f>
        <v>da inserire</v>
      </c>
      <c r="F29" s="30" t="str">
        <f>+IF('Inserimento dati'!E28=0,"da inserire",VLOOKUP('Inserimento dati'!E28,'Input data'!I:J,2,FALSE))</f>
        <v>da inserire</v>
      </c>
      <c r="G29" s="30" t="str">
        <f>+IF('Inserimento dati'!F28=0,"da inserire",VLOOKUP('Inserimento dati'!F28,'Input data'!I:J,2,FALSE))</f>
        <v>da inserire</v>
      </c>
      <c r="H29" s="30" t="str">
        <f>+IF('Inserimento dati'!G28=0,"da inserire",VLOOKUP('Inserimento dati'!G28,'Input data'!I:J,2,FALSE))</f>
        <v>da inserire</v>
      </c>
      <c r="I29" s="30" t="str">
        <f>+IF('Inserimento dati'!H28=0,"da inserire",VLOOKUP('Inserimento dati'!H28,'Input data'!I:J,2,FALSE))</f>
        <v>da inserire</v>
      </c>
      <c r="J29" s="30" t="str">
        <f>+IF('Inserimento dati'!I28=0,"da inserire",VLOOKUP('Inserimento dati'!I28,'Input data'!I:J,2,FALSE))</f>
        <v>da inserire</v>
      </c>
      <c r="K29" s="31" t="e">
        <f>E29*'Input data'!$C$2+F29*'Input data'!$C$3+G29*'Input data'!$C$4+H29*'Input data'!$C$5+I29*'Input data'!$C$6+J29*'Input data'!$C$7</f>
        <v>#VALUE!</v>
      </c>
      <c r="L29" s="15"/>
      <c r="M29" s="18"/>
      <c r="N29" s="18"/>
      <c r="O29" s="7" t="e">
        <f t="shared" si="0"/>
        <v>#VALUE!</v>
      </c>
    </row>
    <row r="30" spans="2:15" s="7" customFormat="1" ht="30" customHeight="1" x14ac:dyDescent="0.2">
      <c r="B30" s="14" t="str">
        <f>+'Inserimento dati'!A29</f>
        <v>P27</v>
      </c>
      <c r="C30" s="14" t="str">
        <f>+IF('Inserimento dati'!B29=0,"da inserire",'Inserimento dati'!B29)</f>
        <v>da inserire</v>
      </c>
      <c r="D30" s="30" t="str">
        <f>+IF('Inserimento dati'!C29=0,"da inserire",VLOOKUP('Inserimento dati'!C29,'Input data'!I:J,2,FALSE))</f>
        <v>da inserire</v>
      </c>
      <c r="E30" s="30" t="str">
        <f>+IF('Inserimento dati'!D29=0,"da inserire",VLOOKUP('Inserimento dati'!D29,'Input data'!I:J,2,FALSE))</f>
        <v>da inserire</v>
      </c>
      <c r="F30" s="30" t="str">
        <f>+IF('Inserimento dati'!E29=0,"da inserire",VLOOKUP('Inserimento dati'!E29,'Input data'!I:J,2,FALSE))</f>
        <v>da inserire</v>
      </c>
      <c r="G30" s="30" t="str">
        <f>+IF('Inserimento dati'!F29=0,"da inserire",VLOOKUP('Inserimento dati'!F29,'Input data'!I:J,2,FALSE))</f>
        <v>da inserire</v>
      </c>
      <c r="H30" s="30" t="str">
        <f>+IF('Inserimento dati'!G29=0,"da inserire",VLOOKUP('Inserimento dati'!G29,'Input data'!I:J,2,FALSE))</f>
        <v>da inserire</v>
      </c>
      <c r="I30" s="30" t="str">
        <f>+IF('Inserimento dati'!H29=0,"da inserire",VLOOKUP('Inserimento dati'!H29,'Input data'!I:J,2,FALSE))</f>
        <v>da inserire</v>
      </c>
      <c r="J30" s="30" t="str">
        <f>+IF('Inserimento dati'!I29=0,"da inserire",VLOOKUP('Inserimento dati'!I29,'Input data'!I:J,2,FALSE))</f>
        <v>da inserire</v>
      </c>
      <c r="K30" s="31" t="e">
        <f>E30*'Input data'!$C$2+F30*'Input data'!$C$3+G30*'Input data'!$C$4+H30*'Input data'!$C$5+I30*'Input data'!$C$6+J30*'Input data'!$C$7</f>
        <v>#VALUE!</v>
      </c>
      <c r="L30" s="15"/>
      <c r="M30" s="18"/>
      <c r="N30" s="18"/>
      <c r="O30" s="7" t="e">
        <f t="shared" si="0"/>
        <v>#VALUE!</v>
      </c>
    </row>
    <row r="31" spans="2:15" s="7" customFormat="1" ht="30" customHeight="1" x14ac:dyDescent="0.2">
      <c r="B31" s="14" t="str">
        <f>+'Inserimento dati'!A30</f>
        <v>P28</v>
      </c>
      <c r="C31" s="14" t="str">
        <f>+IF('Inserimento dati'!B30=0,"da inserire",'Inserimento dati'!B30)</f>
        <v>da inserire</v>
      </c>
      <c r="D31" s="30" t="str">
        <f>+IF('Inserimento dati'!C30=0,"da inserire",VLOOKUP('Inserimento dati'!C30,'Input data'!I:J,2,FALSE))</f>
        <v>da inserire</v>
      </c>
      <c r="E31" s="30" t="str">
        <f>+IF('Inserimento dati'!D30=0,"da inserire",VLOOKUP('Inserimento dati'!D30,'Input data'!I:J,2,FALSE))</f>
        <v>da inserire</v>
      </c>
      <c r="F31" s="30" t="str">
        <f>+IF('Inserimento dati'!E30=0,"da inserire",VLOOKUP('Inserimento dati'!E30,'Input data'!I:J,2,FALSE))</f>
        <v>da inserire</v>
      </c>
      <c r="G31" s="30" t="str">
        <f>+IF('Inserimento dati'!F30=0,"da inserire",VLOOKUP('Inserimento dati'!F30,'Input data'!I:J,2,FALSE))</f>
        <v>da inserire</v>
      </c>
      <c r="H31" s="30" t="str">
        <f>+IF('Inserimento dati'!G30=0,"da inserire",VLOOKUP('Inserimento dati'!G30,'Input data'!I:J,2,FALSE))</f>
        <v>da inserire</v>
      </c>
      <c r="I31" s="30" t="str">
        <f>+IF('Inserimento dati'!H30=0,"da inserire",VLOOKUP('Inserimento dati'!H30,'Input data'!I:J,2,FALSE))</f>
        <v>da inserire</v>
      </c>
      <c r="J31" s="30" t="str">
        <f>+IF('Inserimento dati'!I30=0,"da inserire",VLOOKUP('Inserimento dati'!I30,'Input data'!I:J,2,FALSE))</f>
        <v>da inserire</v>
      </c>
      <c r="K31" s="31" t="e">
        <f>E31*'Input data'!$C$2+F31*'Input data'!$C$3+G31*'Input data'!$C$4+H31*'Input data'!$C$5+I31*'Input data'!$C$6+J31*'Input data'!$C$7</f>
        <v>#VALUE!</v>
      </c>
      <c r="L31" s="15"/>
      <c r="M31" s="18"/>
      <c r="N31" s="18"/>
      <c r="O31" s="7" t="e">
        <f t="shared" si="0"/>
        <v>#VALUE!</v>
      </c>
    </row>
    <row r="32" spans="2:15" s="7" customFormat="1" ht="30" customHeight="1" x14ac:dyDescent="0.2">
      <c r="B32" s="14" t="str">
        <f>+'Inserimento dati'!A31</f>
        <v>P29</v>
      </c>
      <c r="C32" s="14" t="str">
        <f>+IF('Inserimento dati'!B31=0,"da inserire",'Inserimento dati'!B31)</f>
        <v>da inserire</v>
      </c>
      <c r="D32" s="30" t="str">
        <f>+IF('Inserimento dati'!C31=0,"da inserire",VLOOKUP('Inserimento dati'!C31,'Input data'!I:J,2,FALSE))</f>
        <v>da inserire</v>
      </c>
      <c r="E32" s="30" t="str">
        <f>+IF('Inserimento dati'!D31=0,"da inserire",VLOOKUP('Inserimento dati'!D31,'Input data'!I:J,2,FALSE))</f>
        <v>da inserire</v>
      </c>
      <c r="F32" s="30" t="str">
        <f>+IF('Inserimento dati'!E31=0,"da inserire",VLOOKUP('Inserimento dati'!E31,'Input data'!I:J,2,FALSE))</f>
        <v>da inserire</v>
      </c>
      <c r="G32" s="30" t="str">
        <f>+IF('Inserimento dati'!F31=0,"da inserire",VLOOKUP('Inserimento dati'!F31,'Input data'!I:J,2,FALSE))</f>
        <v>da inserire</v>
      </c>
      <c r="H32" s="30" t="str">
        <f>+IF('Inserimento dati'!G31=0,"da inserire",VLOOKUP('Inserimento dati'!G31,'Input data'!I:J,2,FALSE))</f>
        <v>da inserire</v>
      </c>
      <c r="I32" s="30" t="str">
        <f>+IF('Inserimento dati'!H31=0,"da inserire",VLOOKUP('Inserimento dati'!H31,'Input data'!I:J,2,FALSE))</f>
        <v>da inserire</v>
      </c>
      <c r="J32" s="30" t="str">
        <f>+IF('Inserimento dati'!I31=0,"da inserire",VLOOKUP('Inserimento dati'!I31,'Input data'!I:J,2,FALSE))</f>
        <v>da inserire</v>
      </c>
      <c r="K32" s="31" t="e">
        <f>E32*'Input data'!$C$2+F32*'Input data'!$C$3+G32*'Input data'!$C$4+H32*'Input data'!$C$5+I32*'Input data'!$C$6+J32*'Input data'!$C$7</f>
        <v>#VALUE!</v>
      </c>
      <c r="L32" s="15"/>
      <c r="M32" s="18"/>
      <c r="N32" s="18"/>
      <c r="O32" s="7" t="e">
        <f t="shared" si="0"/>
        <v>#VALUE!</v>
      </c>
    </row>
    <row r="33" spans="2:15" s="7" customFormat="1" ht="30" customHeight="1" x14ac:dyDescent="0.2">
      <c r="B33" s="14" t="str">
        <f>+'Inserimento dati'!A32</f>
        <v>P30</v>
      </c>
      <c r="C33" s="14" t="str">
        <f>+IF('Inserimento dati'!B32=0,"da inserire",'Inserimento dati'!B32)</f>
        <v>da inserire</v>
      </c>
      <c r="D33" s="30" t="str">
        <f>+IF('Inserimento dati'!C32=0,"da inserire",VLOOKUP('Inserimento dati'!C32,'Input data'!I:J,2,FALSE))</f>
        <v>da inserire</v>
      </c>
      <c r="E33" s="30" t="str">
        <f>+IF('Inserimento dati'!D32=0,"da inserire",VLOOKUP('Inserimento dati'!D32,'Input data'!I:J,2,FALSE))</f>
        <v>da inserire</v>
      </c>
      <c r="F33" s="30" t="str">
        <f>+IF('Inserimento dati'!E32=0,"da inserire",VLOOKUP('Inserimento dati'!E32,'Input data'!I:J,2,FALSE))</f>
        <v>da inserire</v>
      </c>
      <c r="G33" s="30" t="str">
        <f>+IF('Inserimento dati'!F32=0,"da inserire",VLOOKUP('Inserimento dati'!F32,'Input data'!I:J,2,FALSE))</f>
        <v>da inserire</v>
      </c>
      <c r="H33" s="30" t="str">
        <f>+IF('Inserimento dati'!G32=0,"da inserire",VLOOKUP('Inserimento dati'!G32,'Input data'!I:J,2,FALSE))</f>
        <v>da inserire</v>
      </c>
      <c r="I33" s="30" t="str">
        <f>+IF('Inserimento dati'!H32=0,"da inserire",VLOOKUP('Inserimento dati'!H32,'Input data'!I:J,2,FALSE))</f>
        <v>da inserire</v>
      </c>
      <c r="J33" s="30" t="str">
        <f>+IF('Inserimento dati'!I32=0,"da inserire",VLOOKUP('Inserimento dati'!I32,'Input data'!I:J,2,FALSE))</f>
        <v>da inserire</v>
      </c>
      <c r="K33" s="31" t="e">
        <f>E33*'Input data'!$C$2+F33*'Input data'!$C$3+G33*'Input data'!$C$4+H33*'Input data'!$C$5+I33*'Input data'!$C$6+J33*'Input data'!$C$7</f>
        <v>#VALUE!</v>
      </c>
      <c r="L33" s="15" t="e">
        <f>HLOOKUP($B33,#REF!,3,FALSE)</f>
        <v>#REF!</v>
      </c>
      <c r="M33" s="18" t="s">
        <v>14</v>
      </c>
      <c r="N33" s="18"/>
      <c r="O33" s="7" t="e">
        <f t="shared" si="0"/>
        <v>#VALUE!</v>
      </c>
    </row>
    <row r="34" spans="2:15" s="7" customFormat="1" ht="30" customHeight="1" x14ac:dyDescent="0.25">
      <c r="B34" s="9"/>
      <c r="C34" s="9"/>
      <c r="D34" s="11"/>
      <c r="E34" s="32" t="e">
        <f t="shared" ref="E34:J34" si="1">AVERAGE(E4:E33)</f>
        <v>#DIV/0!</v>
      </c>
      <c r="F34" s="32" t="e">
        <f t="shared" si="1"/>
        <v>#DIV/0!</v>
      </c>
      <c r="G34" s="32" t="e">
        <f t="shared" si="1"/>
        <v>#DIV/0!</v>
      </c>
      <c r="H34" s="32" t="e">
        <f t="shared" si="1"/>
        <v>#DIV/0!</v>
      </c>
      <c r="I34" s="32" t="e">
        <f t="shared" si="1"/>
        <v>#DIV/0!</v>
      </c>
      <c r="J34" s="32" t="e">
        <f t="shared" si="1"/>
        <v>#DIV/0!</v>
      </c>
      <c r="K34" s="10"/>
      <c r="L34"/>
      <c r="M34"/>
      <c r="N34"/>
      <c r="O34"/>
    </row>
    <row r="35" spans="2:15" s="7" customFormat="1" ht="30" customHeight="1" x14ac:dyDescent="0.25">
      <c r="B35" s="9"/>
      <c r="C35" s="9"/>
      <c r="D35" s="11"/>
      <c r="E35" s="11"/>
      <c r="G35" s="11"/>
      <c r="H35" s="11"/>
      <c r="I35" s="11"/>
      <c r="J35" s="11"/>
      <c r="K35" s="12"/>
      <c r="L35"/>
      <c r="M35"/>
      <c r="N35"/>
      <c r="O35"/>
    </row>
    <row r="36" spans="2:15" s="7" customFormat="1" ht="30" customHeight="1" x14ac:dyDescent="0.25">
      <c r="B36" s="9"/>
      <c r="C36" s="9"/>
      <c r="D36" s="11"/>
      <c r="E36" s="11"/>
      <c r="F36" s="11"/>
      <c r="G36" s="11"/>
      <c r="H36" s="11"/>
      <c r="I36" s="11"/>
      <c r="J36" s="11"/>
      <c r="K36" s="12"/>
      <c r="L36"/>
      <c r="M36"/>
      <c r="N36"/>
      <c r="O36"/>
    </row>
    <row r="37" spans="2:15" s="7" customFormat="1" ht="30" customHeight="1" x14ac:dyDescent="0.25">
      <c r="B37" s="3"/>
      <c r="C37" s="3"/>
      <c r="D37" s="3"/>
      <c r="E37" s="11"/>
      <c r="F37" s="11"/>
      <c r="G37" s="11"/>
      <c r="H37" s="11"/>
      <c r="I37" s="11"/>
      <c r="J37" s="11"/>
      <c r="K37" s="12"/>
      <c r="L37"/>
      <c r="M37"/>
      <c r="N37"/>
      <c r="O37"/>
    </row>
    <row r="38" spans="2:15" s="7" customFormat="1" ht="30" customHeight="1" x14ac:dyDescent="0.25">
      <c r="B38" s="3"/>
      <c r="C38" s="3"/>
      <c r="D38" s="3"/>
      <c r="E38" s="11"/>
      <c r="F38" s="11"/>
      <c r="G38" s="11"/>
      <c r="H38" s="11"/>
      <c r="I38" s="11"/>
      <c r="J38" s="11"/>
      <c r="K38" s="12"/>
      <c r="L38"/>
      <c r="M38"/>
      <c r="N38"/>
      <c r="O38"/>
    </row>
    <row r="39" spans="2:15" s="7" customFormat="1" ht="30" customHeight="1" x14ac:dyDescent="0.25">
      <c r="B39" s="3"/>
      <c r="C39" s="3"/>
      <c r="D39" s="3"/>
      <c r="E39" s="11"/>
      <c r="F39" s="11"/>
      <c r="G39" s="11"/>
      <c r="H39" s="11"/>
      <c r="I39" s="11"/>
      <c r="J39" s="11"/>
      <c r="K39" s="12"/>
      <c r="L39"/>
      <c r="M39"/>
      <c r="N39"/>
      <c r="O39"/>
    </row>
    <row r="40" spans="2:15" s="7" customFormat="1" ht="30" customHeight="1" x14ac:dyDescent="0.25">
      <c r="B40" s="3"/>
      <c r="C40" s="3"/>
      <c r="D40" s="3"/>
      <c r="E40" s="11"/>
      <c r="F40" s="11"/>
      <c r="G40" s="11"/>
      <c r="H40" s="11"/>
      <c r="I40" s="11"/>
      <c r="J40" s="11"/>
      <c r="K40" s="12"/>
      <c r="L40"/>
      <c r="M40"/>
      <c r="N40"/>
      <c r="O40"/>
    </row>
    <row r="41" spans="2:15" s="7" customFormat="1" ht="30" customHeight="1" x14ac:dyDescent="0.25">
      <c r="B41" s="3"/>
      <c r="C41" s="3"/>
      <c r="D41" s="3"/>
      <c r="E41" s="3"/>
      <c r="F41" s="11"/>
      <c r="G41" s="11"/>
      <c r="H41" s="11"/>
      <c r="I41" s="11"/>
      <c r="J41" s="11"/>
      <c r="K41" s="12"/>
      <c r="L41"/>
      <c r="M41"/>
      <c r="N41"/>
      <c r="O41"/>
    </row>
    <row r="42" spans="2:15" ht="30" customHeight="1" x14ac:dyDescent="0.25">
      <c r="F42" s="11"/>
      <c r="G42" s="11"/>
      <c r="K42" s="12"/>
      <c r="L42"/>
      <c r="M42"/>
      <c r="N42"/>
      <c r="O42"/>
    </row>
    <row r="43" spans="2:15" ht="30" customHeight="1" x14ac:dyDescent="0.25">
      <c r="F43" s="11"/>
      <c r="G43" s="11"/>
      <c r="L43"/>
      <c r="M43"/>
      <c r="N43"/>
      <c r="O43"/>
    </row>
    <row r="44" spans="2:15" ht="30" customHeight="1" x14ac:dyDescent="0.2">
      <c r="F44" s="11"/>
      <c r="G44" s="11"/>
    </row>
    <row r="45" spans="2:15" ht="30" customHeight="1" x14ac:dyDescent="0.2"/>
    <row r="46" spans="2:15" ht="30" customHeight="1" x14ac:dyDescent="0.2"/>
    <row r="47" spans="2:15" ht="30" customHeight="1" x14ac:dyDescent="0.2"/>
    <row r="48" spans="2:15" ht="30" customHeight="1" x14ac:dyDescent="0.2"/>
    <row r="49" spans="3:11" ht="30" customHeight="1" x14ac:dyDescent="0.2"/>
    <row r="50" spans="3:11" ht="30" customHeight="1" x14ac:dyDescent="0.2"/>
    <row r="51" spans="3:11" ht="30" customHeight="1" x14ac:dyDescent="0.2"/>
    <row r="52" spans="3:11" ht="30" customHeight="1" x14ac:dyDescent="0.2">
      <c r="C52" s="6" t="s">
        <v>5</v>
      </c>
      <c r="D52" s="6" t="s">
        <v>4</v>
      </c>
      <c r="E52" s="6"/>
    </row>
    <row r="53" spans="3:11" ht="30" customHeight="1" x14ac:dyDescent="0.2">
      <c r="C53" s="5" t="e">
        <f>#REF!</f>
        <v>#REF!</v>
      </c>
      <c r="D53" s="5" t="e">
        <f>#REF!</f>
        <v>#REF!</v>
      </c>
      <c r="E53" s="5"/>
    </row>
    <row r="54" spans="3:11" ht="27.2" customHeight="1" x14ac:dyDescent="0.2"/>
    <row r="57" spans="3:11" ht="33" customHeight="1" x14ac:dyDescent="0.2">
      <c r="F57" s="6"/>
      <c r="G57" s="6"/>
      <c r="H57" s="6"/>
      <c r="I57" s="6"/>
      <c r="J57" s="6"/>
      <c r="K57" s="6" t="s">
        <v>3</v>
      </c>
    </row>
    <row r="58" spans="3:11" ht="33" customHeight="1" x14ac:dyDescent="0.2">
      <c r="F58" s="5"/>
      <c r="G58" s="5"/>
      <c r="H58" s="5"/>
      <c r="I58" s="5"/>
      <c r="J58" s="5"/>
      <c r="K58" s="4">
        <v>1</v>
      </c>
    </row>
    <row r="59" spans="3:11" ht="12.95" customHeight="1" x14ac:dyDescent="0.2"/>
    <row r="68" ht="12.95" customHeight="1" x14ac:dyDescent="0.2"/>
    <row r="76" ht="12.95" customHeight="1" x14ac:dyDescent="0.2"/>
    <row r="77" ht="12.95" customHeight="1" x14ac:dyDescent="0.2"/>
    <row r="87" ht="12.95" customHeight="1" x14ac:dyDescent="0.2"/>
    <row r="88" ht="12.95" customHeight="1" x14ac:dyDescent="0.2"/>
    <row r="99" ht="12.95" customHeight="1" x14ac:dyDescent="0.2"/>
    <row r="100" ht="12.95" customHeight="1" x14ac:dyDescent="0.2"/>
    <row r="108" ht="12.95" customHeight="1" x14ac:dyDescent="0.2"/>
    <row r="109" ht="12.95" customHeight="1" x14ac:dyDescent="0.2"/>
    <row r="117" ht="12.95" customHeight="1" x14ac:dyDescent="0.2"/>
    <row r="118" ht="12.95" customHeight="1" x14ac:dyDescent="0.2"/>
    <row r="126" ht="12.95" customHeight="1" x14ac:dyDescent="0.2"/>
    <row r="127" ht="12.95" customHeight="1" x14ac:dyDescent="0.2"/>
  </sheetData>
  <mergeCells count="13">
    <mergeCell ref="B2:B3"/>
    <mergeCell ref="K2:K3"/>
    <mergeCell ref="N2:N3"/>
    <mergeCell ref="M2:M3"/>
    <mergeCell ref="L2:L3"/>
    <mergeCell ref="C2:C3"/>
    <mergeCell ref="I2:I3"/>
    <mergeCell ref="J2:J3"/>
    <mergeCell ref="F2:F3"/>
    <mergeCell ref="G2:G3"/>
    <mergeCell ref="H2:H3"/>
    <mergeCell ref="E2:E3"/>
    <mergeCell ref="D2:D3"/>
  </mergeCells>
  <conditionalFormatting sqref="F4">
    <cfRule type="iconSet" priority="6">
      <iconSet>
        <cfvo type="percent" val="0"/>
        <cfvo type="num" val="2"/>
        <cfvo type="num" val="4"/>
      </iconSet>
    </cfRule>
  </conditionalFormatting>
  <conditionalFormatting sqref="F5:F33">
    <cfRule type="iconSet" priority="5">
      <iconSet>
        <cfvo type="percent" val="0"/>
        <cfvo type="num" val="2"/>
        <cfvo type="num" val="4"/>
      </iconSet>
    </cfRule>
  </conditionalFormatting>
  <conditionalFormatting sqref="G4:J33">
    <cfRule type="iconSet" priority="4">
      <iconSet>
        <cfvo type="percent" val="0"/>
        <cfvo type="num" val="2"/>
        <cfvo type="num" val="4"/>
      </iconSet>
    </cfRule>
  </conditionalFormatting>
  <conditionalFormatting sqref="E4:E33">
    <cfRule type="iconSet" priority="3">
      <iconSet>
        <cfvo type="percent" val="0"/>
        <cfvo type="num" val="2"/>
        <cfvo type="num" val="4"/>
      </iconSet>
    </cfRule>
  </conditionalFormatting>
  <conditionalFormatting sqref="K4:K33">
    <cfRule type="iconSet" priority="2">
      <iconSet iconSet="3Symbols">
        <cfvo type="percent" val="0"/>
        <cfvo type="num" val="2"/>
        <cfvo type="num" val="2.5499999999999998"/>
      </iconSe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840C80C-3912-434B-BDAC-0610D8951810}">
            <x14:iconSet iconSet="3Symbols2" custom="1">
              <x14:cfvo type="percent">
                <xm:f>0</xm:f>
              </x14:cfvo>
              <x14:cfvo type="num">
                <xm:f>1</xm:f>
              </x14:cfvo>
              <x14:cfvo type="num">
                <xm:f>3.5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E34:J34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500-000000000000}">
          <x14:formula1>
            <xm:f>'Input data'!#REF!</xm:f>
          </x14:formula1>
          <xm:sqref>M4:M33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39B8F-8418-4061-82BA-2371B70A9E9D}">
  <dimension ref="A1"/>
  <sheetViews>
    <sheetView topLeftCell="C6" zoomScale="120" zoomScaleNormal="120" workbookViewId="0">
      <selection activeCell="A5" sqref="A5:XFD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topLeftCell="A3" zoomScale="85" zoomScaleNormal="85" workbookViewId="0">
      <selection activeCell="I7" sqref="I7:J42"/>
    </sheetView>
  </sheetViews>
  <sheetFormatPr defaultRowHeight="15" x14ac:dyDescent="0.25"/>
  <cols>
    <col min="1" max="1" width="11.42578125" style="2" bestFit="1" customWidth="1"/>
    <col min="2" max="2" width="103.42578125" bestFit="1" customWidth="1"/>
    <col min="3" max="3" width="11.42578125" style="8" customWidth="1"/>
    <col min="4" max="4" width="1.85546875" customWidth="1"/>
    <col min="5" max="5" width="16.85546875" hidden="1" customWidth="1"/>
    <col min="6" max="7" width="0" hidden="1" customWidth="1"/>
    <col min="8" max="8" width="9.140625" style="16"/>
    <col min="9" max="9" width="44.28515625" bestFit="1" customWidth="1"/>
    <col min="10" max="10" width="9.140625" style="16"/>
  </cols>
  <sheetData>
    <row r="1" spans="1:10" ht="15.75" thickBot="1" x14ac:dyDescent="0.3">
      <c r="A1" s="41" t="s">
        <v>17</v>
      </c>
      <c r="B1" s="42"/>
      <c r="C1" s="43"/>
      <c r="H1" s="16" t="s">
        <v>31</v>
      </c>
      <c r="I1" s="28" t="s">
        <v>25</v>
      </c>
      <c r="J1" s="16" t="s">
        <v>32</v>
      </c>
    </row>
    <row r="2" spans="1:10" s="2" customFormat="1" x14ac:dyDescent="0.25">
      <c r="B2" t="str">
        <f>+I7</f>
        <v>INFORMAZIONI E MODULISTICA</v>
      </c>
      <c r="C2" s="19">
        <v>0.1</v>
      </c>
      <c r="H2" s="16" t="s">
        <v>26</v>
      </c>
      <c r="I2" s="24" t="s">
        <v>23</v>
      </c>
      <c r="J2" s="25">
        <v>4</v>
      </c>
    </row>
    <row r="3" spans="1:10" s="2" customFormat="1" x14ac:dyDescent="0.25">
      <c r="B3" t="str">
        <f>+I13</f>
        <v>MODALITA' DI TRASMISSIONE</v>
      </c>
      <c r="C3" s="19">
        <v>0.12</v>
      </c>
      <c r="H3" s="16" t="s">
        <v>27</v>
      </c>
      <c r="I3" s="24" t="s">
        <v>55</v>
      </c>
      <c r="J3" s="25">
        <v>3</v>
      </c>
    </row>
    <row r="4" spans="1:10" s="2" customFormat="1" x14ac:dyDescent="0.25">
      <c r="B4" t="str">
        <f>+I19</f>
        <v>MODALITA' DI RISPOSTA/COMUNICAZIONE</v>
      </c>
      <c r="C4" s="19">
        <v>0.18</v>
      </c>
      <c r="E4" s="2" t="s">
        <v>15</v>
      </c>
      <c r="F4" s="2">
        <v>72</v>
      </c>
      <c r="H4" s="16" t="s">
        <v>28</v>
      </c>
      <c r="I4" s="24" t="s">
        <v>24</v>
      </c>
      <c r="J4" s="25">
        <v>1</v>
      </c>
    </row>
    <row r="5" spans="1:10" x14ac:dyDescent="0.25">
      <c r="B5" t="str">
        <f>+I25</f>
        <v>IDENTITA' DIGITALE</v>
      </c>
      <c r="C5" s="19">
        <v>0.2</v>
      </c>
      <c r="E5" t="s">
        <v>16</v>
      </c>
      <c r="F5">
        <v>16</v>
      </c>
      <c r="H5" s="16" t="s">
        <v>29</v>
      </c>
      <c r="I5" s="24"/>
      <c r="J5" s="25"/>
    </row>
    <row r="6" spans="1:10" x14ac:dyDescent="0.25">
      <c r="B6" t="str">
        <f>+I31</f>
        <v>FIRMA DIGITALE</v>
      </c>
      <c r="C6" s="19">
        <v>0.2</v>
      </c>
      <c r="E6" t="s">
        <v>18</v>
      </c>
      <c r="F6" s="20" t="s">
        <v>19</v>
      </c>
      <c r="H6" s="16" t="s">
        <v>30</v>
      </c>
      <c r="I6" s="24"/>
      <c r="J6" s="25"/>
    </row>
    <row r="7" spans="1:10" x14ac:dyDescent="0.25">
      <c r="B7" t="str">
        <f>+I37</f>
        <v>MODALITA' DI PAGAMENTO</v>
      </c>
      <c r="C7" s="19">
        <v>0.2</v>
      </c>
      <c r="I7" s="29" t="s">
        <v>33</v>
      </c>
    </row>
    <row r="8" spans="1:10" x14ac:dyDescent="0.25">
      <c r="H8" s="16" t="s">
        <v>26</v>
      </c>
      <c r="I8" s="24" t="s">
        <v>38</v>
      </c>
      <c r="J8" s="25">
        <v>5</v>
      </c>
    </row>
    <row r="9" spans="1:10" x14ac:dyDescent="0.25">
      <c r="H9" s="16" t="s">
        <v>27</v>
      </c>
      <c r="I9" s="24" t="s">
        <v>39</v>
      </c>
      <c r="J9" s="25">
        <v>3</v>
      </c>
    </row>
    <row r="10" spans="1:10" x14ac:dyDescent="0.25">
      <c r="H10" s="16" t="s">
        <v>28</v>
      </c>
      <c r="I10" s="24" t="s">
        <v>34</v>
      </c>
      <c r="J10" s="25">
        <v>4</v>
      </c>
    </row>
    <row r="11" spans="1:10" x14ac:dyDescent="0.25">
      <c r="H11" s="16" t="s">
        <v>29</v>
      </c>
      <c r="I11" s="24" t="s">
        <v>35</v>
      </c>
      <c r="J11" s="25">
        <v>2</v>
      </c>
    </row>
    <row r="12" spans="1:10" x14ac:dyDescent="0.25">
      <c r="H12" s="16" t="s">
        <v>30</v>
      </c>
      <c r="I12" s="24" t="s">
        <v>36</v>
      </c>
      <c r="J12" s="25">
        <v>1</v>
      </c>
    </row>
    <row r="13" spans="1:10" x14ac:dyDescent="0.25">
      <c r="I13" s="29" t="s">
        <v>37</v>
      </c>
    </row>
    <row r="14" spans="1:10" x14ac:dyDescent="0.25">
      <c r="H14" s="16" t="s">
        <v>26</v>
      </c>
      <c r="I14" s="24" t="s">
        <v>43</v>
      </c>
      <c r="J14" s="25">
        <v>5</v>
      </c>
    </row>
    <row r="15" spans="1:10" x14ac:dyDescent="0.25">
      <c r="H15" s="16" t="s">
        <v>27</v>
      </c>
      <c r="I15" s="24" t="s">
        <v>42</v>
      </c>
      <c r="J15" s="25">
        <v>4</v>
      </c>
    </row>
    <row r="16" spans="1:10" x14ac:dyDescent="0.25">
      <c r="H16" s="16" t="s">
        <v>28</v>
      </c>
      <c r="I16" s="24" t="s">
        <v>41</v>
      </c>
      <c r="J16" s="25">
        <v>2</v>
      </c>
    </row>
    <row r="17" spans="8:10" x14ac:dyDescent="0.25">
      <c r="H17" s="16" t="s">
        <v>29</v>
      </c>
      <c r="I17" s="24" t="s">
        <v>40</v>
      </c>
      <c r="J17" s="25">
        <v>1</v>
      </c>
    </row>
    <row r="18" spans="8:10" x14ac:dyDescent="0.25">
      <c r="H18" s="16" t="s">
        <v>30</v>
      </c>
      <c r="I18" s="24" t="s">
        <v>58</v>
      </c>
      <c r="J18" s="25">
        <v>5</v>
      </c>
    </row>
    <row r="19" spans="8:10" x14ac:dyDescent="0.25">
      <c r="I19" s="29" t="s">
        <v>45</v>
      </c>
    </row>
    <row r="20" spans="8:10" x14ac:dyDescent="0.25">
      <c r="H20" s="16" t="s">
        <v>26</v>
      </c>
      <c r="I20" s="24" t="s">
        <v>44</v>
      </c>
      <c r="J20" s="25">
        <v>5</v>
      </c>
    </row>
    <row r="21" spans="8:10" x14ac:dyDescent="0.25">
      <c r="H21" s="16" t="s">
        <v>27</v>
      </c>
      <c r="I21" s="24" t="s">
        <v>42</v>
      </c>
      <c r="J21" s="25">
        <v>4</v>
      </c>
    </row>
    <row r="22" spans="8:10" x14ac:dyDescent="0.25">
      <c r="H22" s="16" t="s">
        <v>28</v>
      </c>
      <c r="I22" s="24" t="s">
        <v>41</v>
      </c>
      <c r="J22" s="25">
        <v>2</v>
      </c>
    </row>
    <row r="23" spans="8:10" x14ac:dyDescent="0.25">
      <c r="H23" s="16" t="s">
        <v>29</v>
      </c>
      <c r="I23" s="24" t="s">
        <v>40</v>
      </c>
      <c r="J23" s="25">
        <v>1</v>
      </c>
    </row>
    <row r="24" spans="8:10" x14ac:dyDescent="0.25">
      <c r="H24" s="16" t="s">
        <v>30</v>
      </c>
      <c r="I24" s="24" t="s">
        <v>57</v>
      </c>
      <c r="J24" s="25">
        <v>5</v>
      </c>
    </row>
    <row r="25" spans="8:10" x14ac:dyDescent="0.25">
      <c r="I25" s="29" t="s">
        <v>49</v>
      </c>
    </row>
    <row r="26" spans="8:10" x14ac:dyDescent="0.25">
      <c r="H26" s="16" t="s">
        <v>26</v>
      </c>
      <c r="I26" s="24" t="s">
        <v>48</v>
      </c>
      <c r="J26" s="25">
        <v>5</v>
      </c>
    </row>
    <row r="27" spans="8:10" x14ac:dyDescent="0.25">
      <c r="H27" s="16" t="s">
        <v>27</v>
      </c>
      <c r="I27" s="24" t="s">
        <v>46</v>
      </c>
      <c r="J27" s="25">
        <v>4</v>
      </c>
    </row>
    <row r="28" spans="8:10" x14ac:dyDescent="0.25">
      <c r="H28" s="16" t="s">
        <v>28</v>
      </c>
      <c r="I28" s="24" t="s">
        <v>47</v>
      </c>
      <c r="J28" s="25">
        <v>2</v>
      </c>
    </row>
    <row r="29" spans="8:10" x14ac:dyDescent="0.25">
      <c r="H29" s="16" t="s">
        <v>29</v>
      </c>
      <c r="I29" s="24" t="s">
        <v>86</v>
      </c>
      <c r="J29" s="25">
        <v>1</v>
      </c>
    </row>
    <row r="30" spans="8:10" x14ac:dyDescent="0.25">
      <c r="H30" s="16" t="s">
        <v>30</v>
      </c>
      <c r="I30" s="24" t="s">
        <v>56</v>
      </c>
      <c r="J30" s="25">
        <v>5</v>
      </c>
    </row>
    <row r="31" spans="8:10" x14ac:dyDescent="0.25">
      <c r="I31" s="29" t="s">
        <v>50</v>
      </c>
    </row>
    <row r="32" spans="8:10" x14ac:dyDescent="0.25">
      <c r="H32" s="16" t="s">
        <v>26</v>
      </c>
      <c r="I32" s="24" t="s">
        <v>87</v>
      </c>
      <c r="J32" s="25">
        <v>5</v>
      </c>
    </row>
    <row r="33" spans="8:10" x14ac:dyDescent="0.25">
      <c r="H33" s="16" t="s">
        <v>27</v>
      </c>
      <c r="I33" s="24" t="s">
        <v>88</v>
      </c>
      <c r="J33" s="25">
        <v>2</v>
      </c>
    </row>
    <row r="34" spans="8:10" x14ac:dyDescent="0.25">
      <c r="H34" s="16" t="s">
        <v>28</v>
      </c>
      <c r="I34" s="24" t="s">
        <v>60</v>
      </c>
      <c r="J34" s="25">
        <v>1</v>
      </c>
    </row>
    <row r="35" spans="8:10" x14ac:dyDescent="0.25">
      <c r="H35" s="16" t="s">
        <v>29</v>
      </c>
      <c r="I35" s="24" t="s">
        <v>89</v>
      </c>
      <c r="J35" s="25">
        <v>4</v>
      </c>
    </row>
    <row r="36" spans="8:10" x14ac:dyDescent="0.25">
      <c r="H36" s="16" t="s">
        <v>30</v>
      </c>
      <c r="I36" s="24" t="s">
        <v>59</v>
      </c>
      <c r="J36" s="25">
        <v>5</v>
      </c>
    </row>
    <row r="37" spans="8:10" x14ac:dyDescent="0.25">
      <c r="I37" s="29" t="s">
        <v>51</v>
      </c>
    </row>
    <row r="38" spans="8:10" x14ac:dyDescent="0.25">
      <c r="H38" s="16" t="s">
        <v>26</v>
      </c>
      <c r="I38" s="24" t="s">
        <v>54</v>
      </c>
      <c r="J38" s="25">
        <v>5</v>
      </c>
    </row>
    <row r="39" spans="8:10" x14ac:dyDescent="0.25">
      <c r="H39" s="16" t="s">
        <v>27</v>
      </c>
      <c r="I39" s="24" t="s">
        <v>52</v>
      </c>
      <c r="J39" s="25">
        <v>4</v>
      </c>
    </row>
    <row r="40" spans="8:10" x14ac:dyDescent="0.25">
      <c r="H40" s="16" t="s">
        <v>28</v>
      </c>
      <c r="I40" s="24" t="s">
        <v>53</v>
      </c>
      <c r="J40" s="25">
        <v>1</v>
      </c>
    </row>
    <row r="41" spans="8:10" x14ac:dyDescent="0.25">
      <c r="H41" s="16" t="s">
        <v>29</v>
      </c>
      <c r="I41" s="24" t="s">
        <v>90</v>
      </c>
      <c r="J41" s="25">
        <v>5</v>
      </c>
    </row>
    <row r="42" spans="8:10" x14ac:dyDescent="0.25">
      <c r="H42" s="16" t="s">
        <v>30</v>
      </c>
      <c r="I42" s="24" t="s">
        <v>91</v>
      </c>
      <c r="J42" s="25">
        <v>5</v>
      </c>
    </row>
    <row r="44" spans="8:10" x14ac:dyDescent="0.25">
      <c r="I44" s="2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Inserimento dati</vt:lpstr>
      <vt:lpstr>risultati</vt:lpstr>
      <vt:lpstr>MoSCoW</vt:lpstr>
      <vt:lpstr>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2022-04-06T15:15:30Z</dcterms:modified>
</cp:coreProperties>
</file>